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C:\Users\ctarenas\OneDrive - sdis.gov.co\Cindy Arenas SDES\COORDINACIÓN EQUIPO DYM\SOLICITUDES DE INFORMACIÓN\Proposición 079 de 2026\"/>
    </mc:Choice>
  </mc:AlternateContent>
  <bookViews>
    <workbookView xWindow="-105" yWindow="-105" windowWidth="23250" windowHeight="12450" tabRatio="495" firstSheet="2" activeTab="2"/>
  </bookViews>
  <sheets>
    <sheet name="Hoja1" sheetId="1" state="hidden" r:id="rId1"/>
    <sheet name="Hoja3" sheetId="7" state="hidden" r:id="rId2"/>
    <sheet name="CONVENIOS" sheetId="8" r:id="rId3"/>
    <sheet name="Hoja2" sheetId="3" state="hidden" r:id="rId4"/>
  </sheets>
  <externalReferences>
    <externalReference r:id="rId5"/>
  </externalReferences>
  <definedNames>
    <definedName name="_xlnm._FilterDatabase" localSheetId="2" hidden="1">CONVENIOS!$A$8:$O$143</definedName>
    <definedName name="_xlnm._FilterDatabase" localSheetId="0" hidden="1">Hoja1!$A$1:$T$110</definedName>
    <definedName name="_xlnm._FilterDatabase" localSheetId="3" hidden="1">Hoja2!$A$1:$I$111</definedName>
    <definedName name="_xlnm.Print_Titles" localSheetId="2">CONVENIOS!$7:$8</definedName>
  </definedNames>
  <calcPr calcId="191028"/>
  <pivotCaches>
    <pivotCache cacheId="0" r:id="rId6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0" i="8" l="1"/>
  <c r="A11" i="8" s="1"/>
  <c r="A12" i="8" s="1"/>
  <c r="A13" i="8" s="1"/>
  <c r="A14" i="8" s="1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46" i="8" s="1"/>
  <c r="A47" i="8" s="1"/>
  <c r="A48" i="8" s="1"/>
  <c r="A49" i="8" s="1"/>
  <c r="A50" i="8" s="1"/>
  <c r="A51" i="8" s="1"/>
  <c r="A52" i="8" s="1"/>
  <c r="A53" i="8" s="1"/>
  <c r="A54" i="8" s="1"/>
  <c r="A55" i="8" s="1"/>
  <c r="A56" i="8" s="1"/>
  <c r="A57" i="8" s="1"/>
  <c r="A58" i="8" s="1"/>
  <c r="A59" i="8" s="1"/>
  <c r="A60" i="8" s="1"/>
  <c r="A61" i="8" s="1"/>
  <c r="A62" i="8" s="1"/>
  <c r="A63" i="8" s="1"/>
  <c r="A64" i="8" s="1"/>
  <c r="A65" i="8" s="1"/>
  <c r="A66" i="8" s="1"/>
  <c r="A67" i="8" s="1"/>
  <c r="A68" i="8" s="1"/>
  <c r="A69" i="8" s="1"/>
  <c r="A70" i="8" s="1"/>
  <c r="A71" i="8" s="1"/>
  <c r="A72" i="8" s="1"/>
  <c r="A73" i="8" s="1"/>
  <c r="A74" i="8" s="1"/>
  <c r="A75" i="8" s="1"/>
  <c r="A76" i="8" s="1"/>
  <c r="A77" i="8" s="1"/>
  <c r="A78" i="8" s="1"/>
  <c r="A79" i="8" s="1"/>
  <c r="A80" i="8" s="1"/>
  <c r="A81" i="8" s="1"/>
  <c r="A82" i="8" s="1"/>
  <c r="A83" i="8" s="1"/>
  <c r="A84" i="8" s="1"/>
  <c r="A85" i="8" s="1"/>
  <c r="A86" i="8" s="1"/>
  <c r="A87" i="8" s="1"/>
  <c r="A88" i="8" s="1"/>
  <c r="A89" i="8" s="1"/>
  <c r="A90" i="8" s="1"/>
  <c r="A91" i="8" s="1"/>
  <c r="A92" i="8" s="1"/>
  <c r="A93" i="8" s="1"/>
  <c r="A94" i="8" s="1"/>
  <c r="A95" i="8" s="1"/>
  <c r="A96" i="8" s="1"/>
  <c r="A97" i="8" s="1"/>
  <c r="A98" i="8" s="1"/>
  <c r="A99" i="8" s="1"/>
  <c r="A100" i="8" s="1"/>
  <c r="A101" i="8" s="1"/>
  <c r="A102" i="8" s="1"/>
  <c r="A103" i="8" s="1"/>
  <c r="A104" i="8" s="1"/>
  <c r="A105" i="8" s="1"/>
  <c r="A106" i="8" s="1"/>
  <c r="A107" i="8" s="1"/>
  <c r="A108" i="8" s="1"/>
  <c r="A109" i="8" s="1"/>
  <c r="A110" i="8" s="1"/>
  <c r="A111" i="8" s="1"/>
  <c r="A112" i="8" s="1"/>
  <c r="A113" i="8" s="1"/>
  <c r="A114" i="8" s="1"/>
  <c r="A115" i="8" s="1"/>
  <c r="A116" i="8" s="1"/>
  <c r="A117" i="8" s="1"/>
  <c r="A118" i="8" s="1"/>
  <c r="A119" i="8" s="1"/>
  <c r="A120" i="8" s="1"/>
  <c r="A121" i="8" s="1"/>
  <c r="A122" i="8" s="1"/>
  <c r="A123" i="8" s="1"/>
  <c r="A124" i="8" s="1"/>
  <c r="A125" i="8" s="1"/>
  <c r="A126" i="8" s="1"/>
  <c r="A127" i="8" s="1"/>
  <c r="A128" i="8" s="1"/>
  <c r="A129" i="8" s="1"/>
  <c r="A130" i="8" s="1"/>
  <c r="A131" i="8" s="1"/>
  <c r="A132" i="8" s="1"/>
  <c r="A133" i="8" s="1"/>
  <c r="A134" i="8" s="1"/>
  <c r="A135" i="8" s="1"/>
  <c r="A136" i="8" s="1"/>
  <c r="K107" i="1"/>
  <c r="L107" i="1"/>
  <c r="M107" i="1"/>
  <c r="N107" i="1"/>
  <c r="O107" i="1"/>
  <c r="K108" i="1"/>
  <c r="L108" i="1"/>
  <c r="M108" i="1"/>
  <c r="N108" i="1"/>
  <c r="O108" i="1"/>
  <c r="K109" i="1"/>
  <c r="L109" i="1"/>
  <c r="M109" i="1"/>
  <c r="N109" i="1"/>
  <c r="O109" i="1"/>
  <c r="P109" i="1"/>
  <c r="Q109" i="1"/>
  <c r="K3" i="1"/>
  <c r="L3" i="1"/>
  <c r="M3" i="1"/>
  <c r="N3" i="1"/>
  <c r="O3" i="1"/>
  <c r="K4" i="1"/>
  <c r="L4" i="1"/>
  <c r="M4" i="1"/>
  <c r="N4" i="1"/>
  <c r="O4" i="1"/>
  <c r="K5" i="1"/>
  <c r="L5" i="1"/>
  <c r="M5" i="1"/>
  <c r="N5" i="1"/>
  <c r="O5" i="1"/>
  <c r="K6" i="1"/>
  <c r="L6" i="1"/>
  <c r="M6" i="1"/>
  <c r="N6" i="1"/>
  <c r="O6" i="1"/>
  <c r="K7" i="1"/>
  <c r="L7" i="1"/>
  <c r="M7" i="1"/>
  <c r="N7" i="1"/>
  <c r="O7" i="1"/>
  <c r="K8" i="1"/>
  <c r="L8" i="1"/>
  <c r="M8" i="1"/>
  <c r="N8" i="1"/>
  <c r="O8" i="1"/>
  <c r="K9" i="1"/>
  <c r="L9" i="1"/>
  <c r="M9" i="1"/>
  <c r="N9" i="1"/>
  <c r="O9" i="1"/>
  <c r="K10" i="1"/>
  <c r="L10" i="1"/>
  <c r="M10" i="1"/>
  <c r="N10" i="1"/>
  <c r="O10" i="1"/>
  <c r="K11" i="1"/>
  <c r="L11" i="1"/>
  <c r="M11" i="1"/>
  <c r="N11" i="1"/>
  <c r="O11" i="1"/>
  <c r="K12" i="1"/>
  <c r="L12" i="1"/>
  <c r="M12" i="1"/>
  <c r="N12" i="1"/>
  <c r="O12" i="1"/>
  <c r="K13" i="1"/>
  <c r="L13" i="1"/>
  <c r="M13" i="1"/>
  <c r="N13" i="1"/>
  <c r="O13" i="1"/>
  <c r="K14" i="1"/>
  <c r="L14" i="1"/>
  <c r="M14" i="1"/>
  <c r="N14" i="1"/>
  <c r="O14" i="1"/>
  <c r="K15" i="1"/>
  <c r="L15" i="1"/>
  <c r="M15" i="1"/>
  <c r="N15" i="1"/>
  <c r="O15" i="1"/>
  <c r="K16" i="1"/>
  <c r="L16" i="1"/>
  <c r="M16" i="1"/>
  <c r="N16" i="1"/>
  <c r="O16" i="1"/>
  <c r="K17" i="1"/>
  <c r="L17" i="1"/>
  <c r="M17" i="1"/>
  <c r="N17" i="1"/>
  <c r="O17" i="1"/>
  <c r="K18" i="1"/>
  <c r="L18" i="1"/>
  <c r="M18" i="1"/>
  <c r="N18" i="1"/>
  <c r="O18" i="1"/>
  <c r="K19" i="1"/>
  <c r="L19" i="1"/>
  <c r="M19" i="1"/>
  <c r="N19" i="1"/>
  <c r="O19" i="1"/>
  <c r="K20" i="1"/>
  <c r="L20" i="1"/>
  <c r="M20" i="1"/>
  <c r="N20" i="1"/>
  <c r="O20" i="1"/>
  <c r="K21" i="1"/>
  <c r="L21" i="1"/>
  <c r="M21" i="1"/>
  <c r="N21" i="1"/>
  <c r="O21" i="1"/>
  <c r="K22" i="1"/>
  <c r="L22" i="1"/>
  <c r="M22" i="1"/>
  <c r="N22" i="1"/>
  <c r="O22" i="1"/>
  <c r="K23" i="1"/>
  <c r="L23" i="1"/>
  <c r="M23" i="1"/>
  <c r="N23" i="1"/>
  <c r="O23" i="1"/>
  <c r="K24" i="1"/>
  <c r="L24" i="1"/>
  <c r="M24" i="1"/>
  <c r="N24" i="1"/>
  <c r="O24" i="1"/>
  <c r="K25" i="1"/>
  <c r="L25" i="1"/>
  <c r="M25" i="1"/>
  <c r="N25" i="1"/>
  <c r="O25" i="1"/>
  <c r="K26" i="1"/>
  <c r="L26" i="1"/>
  <c r="M26" i="1"/>
  <c r="N26" i="1"/>
  <c r="O26" i="1"/>
  <c r="K27" i="1"/>
  <c r="L27" i="1"/>
  <c r="M27" i="1"/>
  <c r="N27" i="1"/>
  <c r="O27" i="1"/>
  <c r="K28" i="1"/>
  <c r="L28" i="1"/>
  <c r="M28" i="1"/>
  <c r="N28" i="1"/>
  <c r="O28" i="1"/>
  <c r="K29" i="1"/>
  <c r="L29" i="1"/>
  <c r="M29" i="1"/>
  <c r="N29" i="1"/>
  <c r="O29" i="1"/>
  <c r="K30" i="1"/>
  <c r="L30" i="1"/>
  <c r="M30" i="1"/>
  <c r="N30" i="1"/>
  <c r="O30" i="1"/>
  <c r="K31" i="1"/>
  <c r="L31" i="1"/>
  <c r="M31" i="1"/>
  <c r="N31" i="1"/>
  <c r="O31" i="1"/>
  <c r="K32" i="1"/>
  <c r="L32" i="1"/>
  <c r="M32" i="1"/>
  <c r="N32" i="1"/>
  <c r="O32" i="1"/>
  <c r="K33" i="1"/>
  <c r="L33" i="1"/>
  <c r="M33" i="1"/>
  <c r="N33" i="1"/>
  <c r="O33" i="1"/>
  <c r="K34" i="1"/>
  <c r="L34" i="1"/>
  <c r="M34" i="1"/>
  <c r="N34" i="1"/>
  <c r="O34" i="1"/>
  <c r="K35" i="1"/>
  <c r="L35" i="1"/>
  <c r="M35" i="1"/>
  <c r="N35" i="1"/>
  <c r="O35" i="1"/>
  <c r="K36" i="1"/>
  <c r="L36" i="1"/>
  <c r="M36" i="1"/>
  <c r="N36" i="1"/>
  <c r="O36" i="1"/>
  <c r="K37" i="1"/>
  <c r="L37" i="1"/>
  <c r="M37" i="1"/>
  <c r="N37" i="1"/>
  <c r="O37" i="1"/>
  <c r="K38" i="1"/>
  <c r="L38" i="1"/>
  <c r="M38" i="1"/>
  <c r="N38" i="1"/>
  <c r="O38" i="1"/>
  <c r="K39" i="1"/>
  <c r="L39" i="1"/>
  <c r="M39" i="1"/>
  <c r="N39" i="1"/>
  <c r="O39" i="1"/>
  <c r="K40" i="1"/>
  <c r="L40" i="1"/>
  <c r="M40" i="1"/>
  <c r="N40" i="1"/>
  <c r="O40" i="1"/>
  <c r="K41" i="1"/>
  <c r="L41" i="1"/>
  <c r="M41" i="1"/>
  <c r="N41" i="1"/>
  <c r="O41" i="1"/>
  <c r="K42" i="1"/>
  <c r="L42" i="1"/>
  <c r="M42" i="1"/>
  <c r="N42" i="1"/>
  <c r="O42" i="1"/>
  <c r="K43" i="1"/>
  <c r="L43" i="1"/>
  <c r="M43" i="1"/>
  <c r="N43" i="1"/>
  <c r="O43" i="1"/>
  <c r="K44" i="1"/>
  <c r="L44" i="1"/>
  <c r="M44" i="1"/>
  <c r="N44" i="1"/>
  <c r="O44" i="1"/>
  <c r="K45" i="1"/>
  <c r="L45" i="1"/>
  <c r="M45" i="1"/>
  <c r="N45" i="1"/>
  <c r="O45" i="1"/>
  <c r="K46" i="1"/>
  <c r="L46" i="1"/>
  <c r="M46" i="1"/>
  <c r="N46" i="1"/>
  <c r="O46" i="1"/>
  <c r="K47" i="1"/>
  <c r="L47" i="1"/>
  <c r="M47" i="1"/>
  <c r="N47" i="1"/>
  <c r="O47" i="1"/>
  <c r="K48" i="1"/>
  <c r="L48" i="1"/>
  <c r="M48" i="1"/>
  <c r="N48" i="1"/>
  <c r="O48" i="1"/>
  <c r="K49" i="1"/>
  <c r="L49" i="1"/>
  <c r="M49" i="1"/>
  <c r="N49" i="1"/>
  <c r="O49" i="1"/>
  <c r="K50" i="1"/>
  <c r="L50" i="1"/>
  <c r="M50" i="1"/>
  <c r="N50" i="1"/>
  <c r="O50" i="1"/>
  <c r="K51" i="1"/>
  <c r="L51" i="1"/>
  <c r="M51" i="1"/>
  <c r="N51" i="1"/>
  <c r="O51" i="1"/>
  <c r="K52" i="1"/>
  <c r="L52" i="1"/>
  <c r="M52" i="1"/>
  <c r="N52" i="1"/>
  <c r="O52" i="1"/>
  <c r="K53" i="1"/>
  <c r="L53" i="1"/>
  <c r="M53" i="1"/>
  <c r="N53" i="1"/>
  <c r="O53" i="1"/>
  <c r="K54" i="1"/>
  <c r="L54" i="1"/>
  <c r="M54" i="1"/>
  <c r="N54" i="1"/>
  <c r="O54" i="1"/>
  <c r="K55" i="1"/>
  <c r="L55" i="1"/>
  <c r="M55" i="1"/>
  <c r="N55" i="1"/>
  <c r="O55" i="1"/>
  <c r="K56" i="1"/>
  <c r="L56" i="1"/>
  <c r="M56" i="1"/>
  <c r="N56" i="1"/>
  <c r="O56" i="1"/>
  <c r="K57" i="1"/>
  <c r="L57" i="1"/>
  <c r="M57" i="1"/>
  <c r="N57" i="1"/>
  <c r="O57" i="1"/>
  <c r="K58" i="1"/>
  <c r="L58" i="1"/>
  <c r="M58" i="1"/>
  <c r="N58" i="1"/>
  <c r="O58" i="1"/>
  <c r="K59" i="1"/>
  <c r="L59" i="1"/>
  <c r="M59" i="1"/>
  <c r="N59" i="1"/>
  <c r="O59" i="1"/>
  <c r="K60" i="1"/>
  <c r="L60" i="1"/>
  <c r="M60" i="1"/>
  <c r="N60" i="1"/>
  <c r="O60" i="1"/>
  <c r="K61" i="1"/>
  <c r="L61" i="1"/>
  <c r="M61" i="1"/>
  <c r="N61" i="1"/>
  <c r="O61" i="1"/>
  <c r="K62" i="1"/>
  <c r="L62" i="1"/>
  <c r="M62" i="1"/>
  <c r="N62" i="1"/>
  <c r="O62" i="1"/>
  <c r="K63" i="1"/>
  <c r="L63" i="1"/>
  <c r="M63" i="1"/>
  <c r="N63" i="1"/>
  <c r="O63" i="1"/>
  <c r="K64" i="1"/>
  <c r="L64" i="1"/>
  <c r="M64" i="1"/>
  <c r="N64" i="1"/>
  <c r="O64" i="1"/>
  <c r="K65" i="1"/>
  <c r="L65" i="1"/>
  <c r="M65" i="1"/>
  <c r="N65" i="1"/>
  <c r="O65" i="1"/>
  <c r="K66" i="1"/>
  <c r="L66" i="1"/>
  <c r="M66" i="1"/>
  <c r="N66" i="1"/>
  <c r="O66" i="1"/>
  <c r="K67" i="1"/>
  <c r="L67" i="1"/>
  <c r="M67" i="1"/>
  <c r="N67" i="1"/>
  <c r="O67" i="1"/>
  <c r="K68" i="1"/>
  <c r="L68" i="1"/>
  <c r="M68" i="1"/>
  <c r="N68" i="1"/>
  <c r="O68" i="1"/>
  <c r="K69" i="1"/>
  <c r="L69" i="1"/>
  <c r="M69" i="1"/>
  <c r="N69" i="1"/>
  <c r="O69" i="1"/>
  <c r="K70" i="1"/>
  <c r="L70" i="1"/>
  <c r="M70" i="1"/>
  <c r="N70" i="1"/>
  <c r="O70" i="1"/>
  <c r="K71" i="1"/>
  <c r="L71" i="1"/>
  <c r="M71" i="1"/>
  <c r="N71" i="1"/>
  <c r="O71" i="1"/>
  <c r="K72" i="1"/>
  <c r="L72" i="1"/>
  <c r="M72" i="1"/>
  <c r="N72" i="1"/>
  <c r="O72" i="1"/>
  <c r="K73" i="1"/>
  <c r="L73" i="1"/>
  <c r="M73" i="1"/>
  <c r="N73" i="1"/>
  <c r="O73" i="1"/>
  <c r="K74" i="1"/>
  <c r="L74" i="1"/>
  <c r="M74" i="1"/>
  <c r="N74" i="1"/>
  <c r="O74" i="1"/>
  <c r="K75" i="1"/>
  <c r="L75" i="1"/>
  <c r="M75" i="1"/>
  <c r="N75" i="1"/>
  <c r="O75" i="1"/>
  <c r="K76" i="1"/>
  <c r="L76" i="1"/>
  <c r="M76" i="1"/>
  <c r="N76" i="1"/>
  <c r="O76" i="1"/>
  <c r="K77" i="1"/>
  <c r="L77" i="1"/>
  <c r="M77" i="1"/>
  <c r="N77" i="1"/>
  <c r="O77" i="1"/>
  <c r="K78" i="1"/>
  <c r="L78" i="1"/>
  <c r="M78" i="1"/>
  <c r="N78" i="1"/>
  <c r="O78" i="1"/>
  <c r="K79" i="1"/>
  <c r="L79" i="1"/>
  <c r="M79" i="1"/>
  <c r="N79" i="1"/>
  <c r="O79" i="1"/>
  <c r="K80" i="1"/>
  <c r="L80" i="1"/>
  <c r="M80" i="1"/>
  <c r="N80" i="1"/>
  <c r="O80" i="1"/>
  <c r="K81" i="1"/>
  <c r="L81" i="1"/>
  <c r="M81" i="1"/>
  <c r="N81" i="1"/>
  <c r="O81" i="1"/>
  <c r="K82" i="1"/>
  <c r="L82" i="1"/>
  <c r="M82" i="1"/>
  <c r="N82" i="1"/>
  <c r="O82" i="1"/>
  <c r="K83" i="1"/>
  <c r="L83" i="1"/>
  <c r="M83" i="1"/>
  <c r="N83" i="1"/>
  <c r="O83" i="1"/>
  <c r="K84" i="1"/>
  <c r="L84" i="1"/>
  <c r="M84" i="1"/>
  <c r="N84" i="1"/>
  <c r="O84" i="1"/>
  <c r="K85" i="1"/>
  <c r="L85" i="1"/>
  <c r="M85" i="1"/>
  <c r="N85" i="1"/>
  <c r="O85" i="1"/>
  <c r="K86" i="1"/>
  <c r="L86" i="1"/>
  <c r="M86" i="1"/>
  <c r="N86" i="1"/>
  <c r="O86" i="1"/>
  <c r="K87" i="1"/>
  <c r="L87" i="1"/>
  <c r="M87" i="1"/>
  <c r="N87" i="1"/>
  <c r="O87" i="1"/>
  <c r="K88" i="1"/>
  <c r="L88" i="1"/>
  <c r="M88" i="1"/>
  <c r="N88" i="1"/>
  <c r="O88" i="1"/>
  <c r="K89" i="1"/>
  <c r="L89" i="1"/>
  <c r="M89" i="1"/>
  <c r="N89" i="1"/>
  <c r="O89" i="1"/>
  <c r="K90" i="1"/>
  <c r="L90" i="1"/>
  <c r="M90" i="1"/>
  <c r="N90" i="1"/>
  <c r="O90" i="1"/>
  <c r="K91" i="1"/>
  <c r="L91" i="1"/>
  <c r="M91" i="1"/>
  <c r="N91" i="1"/>
  <c r="O91" i="1"/>
  <c r="K92" i="1"/>
  <c r="L92" i="1"/>
  <c r="M92" i="1"/>
  <c r="N92" i="1"/>
  <c r="O92" i="1"/>
  <c r="K93" i="1"/>
  <c r="L93" i="1"/>
  <c r="M93" i="1"/>
  <c r="N93" i="1"/>
  <c r="O93" i="1"/>
  <c r="K94" i="1"/>
  <c r="L94" i="1"/>
  <c r="M94" i="1"/>
  <c r="N94" i="1"/>
  <c r="O94" i="1"/>
  <c r="K95" i="1"/>
  <c r="L95" i="1"/>
  <c r="M95" i="1"/>
  <c r="N95" i="1"/>
  <c r="O95" i="1"/>
  <c r="K96" i="1"/>
  <c r="L96" i="1"/>
  <c r="M96" i="1"/>
  <c r="N96" i="1"/>
  <c r="O96" i="1"/>
  <c r="K97" i="1"/>
  <c r="L97" i="1"/>
  <c r="M97" i="1"/>
  <c r="N97" i="1"/>
  <c r="O97" i="1"/>
  <c r="K98" i="1"/>
  <c r="L98" i="1"/>
  <c r="M98" i="1"/>
  <c r="N98" i="1"/>
  <c r="O98" i="1"/>
  <c r="K99" i="1"/>
  <c r="L99" i="1"/>
  <c r="M99" i="1"/>
  <c r="N99" i="1"/>
  <c r="O99" i="1"/>
  <c r="K100" i="1"/>
  <c r="L100" i="1"/>
  <c r="M100" i="1"/>
  <c r="N100" i="1"/>
  <c r="O100" i="1"/>
  <c r="K101" i="1"/>
  <c r="L101" i="1"/>
  <c r="M101" i="1"/>
  <c r="N101" i="1"/>
  <c r="O101" i="1"/>
  <c r="K102" i="1"/>
  <c r="L102" i="1"/>
  <c r="M102" i="1"/>
  <c r="N102" i="1"/>
  <c r="O102" i="1"/>
  <c r="K103" i="1"/>
  <c r="L103" i="1"/>
  <c r="M103" i="1"/>
  <c r="N103" i="1"/>
  <c r="O103" i="1"/>
  <c r="K104" i="1"/>
  <c r="L104" i="1"/>
  <c r="M104" i="1"/>
  <c r="N104" i="1"/>
  <c r="O104" i="1"/>
  <c r="K105" i="1"/>
  <c r="L105" i="1"/>
  <c r="M105" i="1"/>
  <c r="N105" i="1"/>
  <c r="O105" i="1"/>
  <c r="K106" i="1"/>
  <c r="L106" i="1"/>
  <c r="M106" i="1"/>
  <c r="N106" i="1"/>
  <c r="O106" i="1"/>
  <c r="O2" i="1"/>
  <c r="N2" i="1"/>
  <c r="M2" i="1"/>
  <c r="L2" i="1"/>
  <c r="K2" i="1"/>
  <c r="Q107" i="1"/>
  <c r="P107" i="1"/>
  <c r="Q106" i="1"/>
  <c r="P106" i="1"/>
  <c r="Q105" i="1"/>
  <c r="P105" i="1"/>
  <c r="Q104" i="1"/>
  <c r="P104" i="1"/>
  <c r="Q103" i="1"/>
  <c r="P103" i="1"/>
  <c r="Q102" i="1"/>
  <c r="P102" i="1"/>
  <c r="Q101" i="1"/>
  <c r="P101" i="1"/>
  <c r="Q100" i="1"/>
  <c r="P100" i="1"/>
  <c r="Q99" i="1"/>
  <c r="P99" i="1"/>
  <c r="Q98" i="1"/>
  <c r="P98" i="1"/>
  <c r="Q97" i="1"/>
  <c r="P97" i="1"/>
  <c r="Q96" i="1"/>
  <c r="P96" i="1"/>
  <c r="Q95" i="1"/>
  <c r="P95" i="1"/>
  <c r="Q94" i="1"/>
  <c r="P94" i="1"/>
  <c r="Q93" i="1"/>
  <c r="P93" i="1"/>
  <c r="Q92" i="1"/>
  <c r="P92" i="1"/>
  <c r="Q91" i="1"/>
  <c r="P91" i="1"/>
  <c r="Q90" i="1"/>
  <c r="P90" i="1"/>
  <c r="Q89" i="1"/>
  <c r="P89" i="1"/>
  <c r="Q88" i="1"/>
  <c r="P88" i="1"/>
  <c r="Q87" i="1"/>
  <c r="P87" i="1"/>
  <c r="Q86" i="1"/>
  <c r="P86" i="1"/>
  <c r="Q85" i="1"/>
  <c r="P85" i="1"/>
  <c r="Q84" i="1"/>
  <c r="P84" i="1"/>
  <c r="Q83" i="1"/>
  <c r="P83" i="1"/>
  <c r="Q82" i="1"/>
  <c r="P82" i="1"/>
  <c r="Q81" i="1"/>
  <c r="P81" i="1"/>
  <c r="Q80" i="1"/>
  <c r="P80" i="1"/>
  <c r="Q79" i="1"/>
  <c r="P79" i="1"/>
  <c r="Q78" i="1"/>
  <c r="P78" i="1"/>
  <c r="Q77" i="1"/>
  <c r="P77" i="1"/>
  <c r="Q76" i="1"/>
  <c r="P76" i="1"/>
  <c r="Q75" i="1"/>
  <c r="P75" i="1"/>
  <c r="Q74" i="1"/>
  <c r="P74" i="1"/>
  <c r="Q73" i="1"/>
  <c r="P73" i="1"/>
  <c r="Q72" i="1"/>
  <c r="P72" i="1"/>
  <c r="Q71" i="1"/>
  <c r="P71" i="1"/>
  <c r="Q70" i="1"/>
  <c r="P70" i="1"/>
  <c r="Q69" i="1"/>
  <c r="P69" i="1"/>
  <c r="Q68" i="1"/>
  <c r="P68" i="1"/>
  <c r="Q67" i="1"/>
  <c r="P67" i="1"/>
  <c r="Q66" i="1"/>
  <c r="P66" i="1"/>
  <c r="Q65" i="1"/>
  <c r="P65" i="1"/>
  <c r="Q64" i="1"/>
  <c r="P64" i="1"/>
  <c r="Q63" i="1"/>
  <c r="P63" i="1"/>
  <c r="Q62" i="1"/>
  <c r="P62" i="1"/>
  <c r="Q61" i="1"/>
  <c r="P61" i="1"/>
  <c r="Q60" i="1"/>
  <c r="P60" i="1"/>
  <c r="Q59" i="1"/>
  <c r="P59" i="1"/>
  <c r="Q58" i="1"/>
  <c r="P58" i="1"/>
  <c r="Q57" i="1"/>
  <c r="P57" i="1"/>
  <c r="Q56" i="1"/>
  <c r="P56" i="1"/>
  <c r="Q55" i="1"/>
  <c r="P55" i="1"/>
  <c r="Q54" i="1"/>
  <c r="P54" i="1"/>
  <c r="Q53" i="1"/>
  <c r="P53" i="1"/>
  <c r="Q52" i="1"/>
  <c r="P52" i="1"/>
  <c r="Q51" i="1"/>
  <c r="P51" i="1"/>
  <c r="Q50" i="1"/>
  <c r="P50" i="1"/>
  <c r="Q49" i="1"/>
  <c r="P49" i="1"/>
  <c r="Q48" i="1"/>
  <c r="P48" i="1"/>
  <c r="Q47" i="1"/>
  <c r="P47" i="1"/>
  <c r="Q46" i="1"/>
  <c r="P46" i="1"/>
  <c r="Q45" i="1"/>
  <c r="P45" i="1"/>
  <c r="Q44" i="1"/>
  <c r="P44" i="1"/>
  <c r="Q43" i="1"/>
  <c r="P43" i="1"/>
  <c r="Q42" i="1"/>
  <c r="P42" i="1"/>
  <c r="Q41" i="1"/>
  <c r="P41" i="1"/>
  <c r="Q40" i="1"/>
  <c r="P40" i="1"/>
  <c r="Q39" i="1"/>
  <c r="P39" i="1"/>
  <c r="Q38" i="1"/>
  <c r="P38" i="1"/>
  <c r="Q37" i="1"/>
  <c r="P37" i="1"/>
  <c r="Q36" i="1"/>
  <c r="P36" i="1"/>
  <c r="Q35" i="1"/>
  <c r="P35" i="1"/>
  <c r="Q34" i="1"/>
  <c r="P34" i="1"/>
  <c r="Q33" i="1"/>
  <c r="P33" i="1"/>
  <c r="Q32" i="1"/>
  <c r="P32" i="1"/>
  <c r="Q31" i="1"/>
  <c r="P31" i="1"/>
  <c r="Q30" i="1"/>
  <c r="P30" i="1"/>
  <c r="Q29" i="1"/>
  <c r="P29" i="1"/>
  <c r="Q28" i="1"/>
  <c r="P28" i="1"/>
  <c r="Q27" i="1"/>
  <c r="P27" i="1"/>
  <c r="Q26" i="1"/>
  <c r="P26" i="1"/>
  <c r="Q25" i="1"/>
  <c r="P25" i="1"/>
  <c r="Q24" i="1"/>
  <c r="P24" i="1"/>
  <c r="Q23" i="1"/>
  <c r="P23" i="1"/>
  <c r="Q22" i="1"/>
  <c r="P22" i="1"/>
  <c r="Q21" i="1"/>
  <c r="P21" i="1"/>
  <c r="Q20" i="1"/>
  <c r="P20" i="1"/>
  <c r="Q19" i="1"/>
  <c r="P19" i="1"/>
  <c r="Q18" i="1"/>
  <c r="P18" i="1"/>
  <c r="Q17" i="1"/>
  <c r="P17" i="1"/>
  <c r="Q16" i="1"/>
  <c r="P16" i="1"/>
  <c r="Q15" i="1"/>
  <c r="P15" i="1"/>
  <c r="Q14" i="1"/>
  <c r="P14" i="1"/>
  <c r="Q13" i="1"/>
  <c r="P13" i="1"/>
  <c r="Q12" i="1"/>
  <c r="P12" i="1"/>
  <c r="Q11" i="1"/>
  <c r="P11" i="1"/>
  <c r="Q10" i="1"/>
  <c r="P10" i="1"/>
  <c r="Q9" i="1"/>
  <c r="P9" i="1"/>
  <c r="Q8" i="1"/>
  <c r="P8" i="1"/>
  <c r="Q7" i="1"/>
  <c r="P7" i="1"/>
  <c r="Q6" i="1"/>
  <c r="P6" i="1"/>
  <c r="Q5" i="1"/>
  <c r="P5" i="1"/>
  <c r="Q4" i="1"/>
  <c r="P4" i="1"/>
  <c r="Q3" i="1"/>
  <c r="P3" i="1"/>
  <c r="Q2" i="1"/>
  <c r="P2" i="1"/>
  <c r="A137" i="8" l="1"/>
  <c r="A138" i="8" s="1"/>
  <c r="A139" i="8" s="1"/>
  <c r="A140" i="8" s="1"/>
  <c r="A141" i="8" s="1"/>
  <c r="A142" i="8" s="1"/>
  <c r="A143" i="8" s="1"/>
</calcChain>
</file>

<file path=xl/comments1.xml><?xml version="1.0" encoding="utf-8"?>
<comments xmlns="http://schemas.openxmlformats.org/spreadsheetml/2006/main">
  <authors>
    <author>Agda Jiménez</author>
  </authors>
  <commentList>
    <comment ref="F19" authorId="0" shapeId="0">
      <text>
        <r>
          <rPr>
            <b/>
            <sz val="9"/>
            <color indexed="81"/>
            <rFont val="Tahoma"/>
            <family val="2"/>
          </rPr>
          <t>Agda Jiménez:</t>
        </r>
        <r>
          <rPr>
            <sz val="9"/>
            <color indexed="81"/>
            <rFont val="Tahoma"/>
            <family val="2"/>
          </rPr>
          <t xml:space="preserve">
Cambio espacio físico de acuerdo con Modificación 1</t>
        </r>
      </text>
    </comment>
  </commentList>
</comments>
</file>

<file path=xl/sharedStrings.xml><?xml version="1.0" encoding="utf-8"?>
<sst xmlns="http://schemas.openxmlformats.org/spreadsheetml/2006/main" count="2165" uniqueCount="983">
  <si>
    <t>LOTE</t>
  </si>
  <si>
    <t>LOCALIDAD</t>
  </si>
  <si>
    <t>NOMBRE COMEDOR</t>
  </si>
  <si>
    <t>DIAS DE OPERACIÓN</t>
  </si>
  <si>
    <t>COBERTURA</t>
  </si>
  <si>
    <t>VALOR APORTE SDIS</t>
  </si>
  <si>
    <t>VALOR APORTE ASOCIADO</t>
  </si>
  <si>
    <t>VALOR TOTAL</t>
  </si>
  <si>
    <t>%SDIS</t>
  </si>
  <si>
    <t>%ASOCIADO</t>
  </si>
  <si>
    <t>NOMBRE DE LA ESAL</t>
  </si>
  <si>
    <t>NIT</t>
  </si>
  <si>
    <t>REPRESENTANTE LEGAL</t>
  </si>
  <si>
    <t>CC</t>
  </si>
  <si>
    <t>NO. DE CTO</t>
  </si>
  <si>
    <t>ANTONIO NARIÑO</t>
  </si>
  <si>
    <t>113555-CCCP 12-002</t>
  </si>
  <si>
    <t>BARRIOS UNIDOS</t>
  </si>
  <si>
    <t>113955-CCCP 12-001</t>
  </si>
  <si>
    <t>BOSA</t>
  </si>
  <si>
    <t>113377-CCCP 07-008</t>
  </si>
  <si>
    <t>113529-CCCP 07-007</t>
  </si>
  <si>
    <t>113604-CCCP 07-010</t>
  </si>
  <si>
    <t>113605-CCCP 07-004</t>
  </si>
  <si>
    <t>113631-CCCP 07-009</t>
  </si>
  <si>
    <t>113929-CCCP</t>
  </si>
  <si>
    <t>BOSA (PREDIO SDIS)</t>
  </si>
  <si>
    <t>121433-CCCP 07-001</t>
  </si>
  <si>
    <t>113378-CCCP 07-003</t>
  </si>
  <si>
    <t>113860-CCCP 07-006</t>
  </si>
  <si>
    <t>113379-CCCP</t>
  </si>
  <si>
    <t>113633-CCCP 07-005</t>
  </si>
  <si>
    <t>CHAPINERO</t>
  </si>
  <si>
    <t>113617-CCCP 02-002</t>
  </si>
  <si>
    <t>113834-CCCP 02-001</t>
  </si>
  <si>
    <t>113835-CCCP 02-003</t>
  </si>
  <si>
    <t>CIUDAD BOLÍVAR</t>
  </si>
  <si>
    <t>113342-CCCP 19-003</t>
  </si>
  <si>
    <t>113346-CCCP 19-012</t>
  </si>
  <si>
    <t>113347-CCCP 19-004</t>
  </si>
  <si>
    <t>113352-CCCP 19-013</t>
  </si>
  <si>
    <t>113380-CCCP 19-005</t>
  </si>
  <si>
    <t>113381-CCCP 19-019</t>
  </si>
  <si>
    <t>113399-CCCP 19-011</t>
  </si>
  <si>
    <t>113421-CCCP 19-015</t>
  </si>
  <si>
    <t>113422-CCCP 19-006</t>
  </si>
  <si>
    <t>113556-CCCP 19-007</t>
  </si>
  <si>
    <t>113837-CCCP 19-016</t>
  </si>
  <si>
    <t>113863-CCCP 19-008</t>
  </si>
  <si>
    <t>113864-CCCP 19-017</t>
  </si>
  <si>
    <t>113880-CCCP 19-009</t>
  </si>
  <si>
    <t>113894CCCP 19-018</t>
  </si>
  <si>
    <t>121639-CCCP 19-010</t>
  </si>
  <si>
    <t>ENGATIVÁ</t>
  </si>
  <si>
    <t>113595-CCCP 10-001</t>
  </si>
  <si>
    <t>113606-CCCP 10-005</t>
  </si>
  <si>
    <t>113620-CCCP 10-002</t>
  </si>
  <si>
    <t>113943-CCCP 10-003</t>
  </si>
  <si>
    <t>113967-CCCP 10-004</t>
  </si>
  <si>
    <t>FONTIBÓN</t>
  </si>
  <si>
    <t>113332-CCCP 09-001</t>
  </si>
  <si>
    <t>113579-CCCP 09-002</t>
  </si>
  <si>
    <t>113763-CCCP 09-004</t>
  </si>
  <si>
    <t>113793-CCCP 09-003</t>
  </si>
  <si>
    <t>113879-CCCP 09-005</t>
  </si>
  <si>
    <t>KENNEDY</t>
  </si>
  <si>
    <t>113349-CCCP 08-006</t>
  </si>
  <si>
    <t>113558-CCCP 08-002</t>
  </si>
  <si>
    <t>113560-CCCP 08-008</t>
  </si>
  <si>
    <t>113563-CCCP 08-007</t>
  </si>
  <si>
    <t>113878-CCCP 08-010</t>
  </si>
  <si>
    <t>113900-CCCP 08-009</t>
  </si>
  <si>
    <t>113934-CCCP 08-004</t>
  </si>
  <si>
    <t>117257-CCCP 08-003</t>
  </si>
  <si>
    <t>KENNEDY (PREDIO SDIS)</t>
  </si>
  <si>
    <t>113335-CCCP 08-001</t>
  </si>
  <si>
    <t>113876-CCCP 08-011</t>
  </si>
  <si>
    <t>121219-CCCP 08-005</t>
  </si>
  <si>
    <t>LA CANDELARIA</t>
  </si>
  <si>
    <t>113597-CCCP</t>
  </si>
  <si>
    <t>LOS MARTIRES</t>
  </si>
  <si>
    <t>115524-CCCP 14-003</t>
  </si>
  <si>
    <t>LOS MARTIRES (PREDIO SDIS)</t>
  </si>
  <si>
    <t>121780-CCCP 14-001</t>
  </si>
  <si>
    <t>LOS MÁRTIRES</t>
  </si>
  <si>
    <t>113546-CCCP</t>
  </si>
  <si>
    <t>PUENTE ARANDA</t>
  </si>
  <si>
    <t>113760-CCCP 12-003</t>
  </si>
  <si>
    <t>113859-CCCP 12-001</t>
  </si>
  <si>
    <t>113983-CCCP 12-004</t>
  </si>
  <si>
    <t>RAFAEL URIBE URIBE</t>
  </si>
  <si>
    <t>113354-CCCP 18-001</t>
  </si>
  <si>
    <t>113358-CCCP 18-005</t>
  </si>
  <si>
    <t>113359-CCCP 18-002</t>
  </si>
  <si>
    <t>113533-CCCP 18-006</t>
  </si>
  <si>
    <t>113534-CCCP 18-007</t>
  </si>
  <si>
    <t>113535-CCCP 18-008</t>
  </si>
  <si>
    <t>113564-CCCP 18-009</t>
  </si>
  <si>
    <t>113772-CCCP 18-010</t>
  </si>
  <si>
    <t>113914-CCCP 18-011</t>
  </si>
  <si>
    <t>SAN CRISTÓBAL</t>
  </si>
  <si>
    <t>113302-CCCP 04-003</t>
  </si>
  <si>
    <t>113324-CCCP 04-004</t>
  </si>
  <si>
    <t>113384-CCCP 04-001</t>
  </si>
  <si>
    <t>113435-CCCP 04-005</t>
  </si>
  <si>
    <t>113497-CCCP 04-006</t>
  </si>
  <si>
    <t>113585-CCCP 04-007</t>
  </si>
  <si>
    <t>113883-CCCP 04-008</t>
  </si>
  <si>
    <t>113416-CCCP</t>
  </si>
  <si>
    <t>SANTA FE</t>
  </si>
  <si>
    <t>113327-CCCP 03-006</t>
  </si>
  <si>
    <t>113452-CCCP 03-003</t>
  </si>
  <si>
    <t>113460-CCCP 03-004</t>
  </si>
  <si>
    <t>113608-CCCP 03-001</t>
  </si>
  <si>
    <t>113822-CCCP 03-002</t>
  </si>
  <si>
    <t>113830-CCCP 03-005</t>
  </si>
  <si>
    <t>SUBA</t>
  </si>
  <si>
    <t>113290-CCCP 11-001</t>
  </si>
  <si>
    <t>113386-CCCP 11-002</t>
  </si>
  <si>
    <t>113496-CCCP 11-003</t>
  </si>
  <si>
    <t>113810-CCCP 11-004</t>
  </si>
  <si>
    <t>113861-CCCP 11-005</t>
  </si>
  <si>
    <t>113947-CCCP 11-006</t>
  </si>
  <si>
    <t>113907-CCCP</t>
  </si>
  <si>
    <t>TUNJUELITO</t>
  </si>
  <si>
    <t>113350-CCCP 06-001</t>
  </si>
  <si>
    <t>113771-CCCP 06-002</t>
  </si>
  <si>
    <t>113778-CCCP 06-003</t>
  </si>
  <si>
    <t>USAQUÉN</t>
  </si>
  <si>
    <t>113406-CCCP 01-003</t>
  </si>
  <si>
    <t>113427-CCCP 01-001</t>
  </si>
  <si>
    <t>113559-CCCP 01-004</t>
  </si>
  <si>
    <t>113426-CCCP 01-002</t>
  </si>
  <si>
    <t>USME</t>
  </si>
  <si>
    <t>113287-CCCP 05-003</t>
  </si>
  <si>
    <t>113351-CCCP 05-009</t>
  </si>
  <si>
    <t>113453-CCCP 05-004</t>
  </si>
  <si>
    <t>113514-CCCP 05-010</t>
  </si>
  <si>
    <t>113557-CCCP 05-005</t>
  </si>
  <si>
    <t>113819-CCCP 05-006</t>
  </si>
  <si>
    <t>113903-CCCP 05-011</t>
  </si>
  <si>
    <t>113904-CCCP 05-007</t>
  </si>
  <si>
    <t>118595-CCCP-05-008</t>
  </si>
  <si>
    <t>113902-CCCP</t>
  </si>
  <si>
    <t>113513-CCCP 05-001</t>
  </si>
  <si>
    <t>TOTAL</t>
  </si>
  <si>
    <t>Etiquetas de fila</t>
  </si>
  <si>
    <t>Suma de COBERTURA</t>
  </si>
  <si>
    <t>Cuenta de NOMBRE COMEDOR COMUNITARIO</t>
  </si>
  <si>
    <t>Total general</t>
  </si>
  <si>
    <t>INFORMACIÓN PRECONTRACTUAL</t>
  </si>
  <si>
    <t>INFORMACIÓN COMEDOR COMUNITARIO</t>
  </si>
  <si>
    <t>INFORMACIÓN ORGANIZACIONES OPERADORAS</t>
  </si>
  <si>
    <t>N°</t>
  </si>
  <si>
    <t>CODIGO SIRBE</t>
  </si>
  <si>
    <t>NOMBRE DE REFERENCIA COMEDOR COMUNITARIO</t>
  </si>
  <si>
    <t>NOMBRE COMEDOR COMUNITARIO</t>
  </si>
  <si>
    <t>CUPOS</t>
  </si>
  <si>
    <t>DIRECCIÓN</t>
  </si>
  <si>
    <t>CÓDIGO LOCALIDAD</t>
  </si>
  <si>
    <t>CÓDIGO UPZ</t>
  </si>
  <si>
    <t>UPZ</t>
  </si>
  <si>
    <t>CÓDIGO SECTOR CATASTRAL</t>
  </si>
  <si>
    <t>SECTOR CATASTRAL</t>
  </si>
  <si>
    <t>NOMBRE DE LA ORGANIZACIÓN</t>
  </si>
  <si>
    <t>CORREO ELECTRÓNICO 1</t>
  </si>
  <si>
    <t>POLICARPA</t>
  </si>
  <si>
    <t>113555-COMEDOR COMUNITARIO-POLICARPA</t>
  </si>
  <si>
    <t>CL 3 SUR 10 17</t>
  </si>
  <si>
    <t>CIUDAD JARDIN</t>
  </si>
  <si>
    <t>CORPORACIÓN RAZÓN DE SER</t>
  </si>
  <si>
    <t>900.381.580-9</t>
  </si>
  <si>
    <t>corporacionrazondeser@gmail.com</t>
  </si>
  <si>
    <t>DOCE DE OCTUBRE</t>
  </si>
  <si>
    <t>113955-COMEDOR COMUNITARIO-DOCE DE OCTUBRE</t>
  </si>
  <si>
    <t>CL 74 57 A 17</t>
  </si>
  <si>
    <t>SAN FERNANDO</t>
  </si>
  <si>
    <t>FUNDACIÓN JARDIN DEL SOL CON PAZ &amp; AMOR</t>
  </si>
  <si>
    <t>900.954.359-7</t>
  </si>
  <si>
    <t>fundjardindelsol@gmail.com</t>
  </si>
  <si>
    <t>SAN EUGENIO</t>
  </si>
  <si>
    <t>113377-COMEDOR COMUNITARIO-SAN EUGENIO</t>
  </si>
  <si>
    <t>CL 78 SUR  79 51 MZ 2F INT 82</t>
  </si>
  <si>
    <t>BOSA CENTRAL</t>
  </si>
  <si>
    <t>SAN DIEGO-BOSA</t>
  </si>
  <si>
    <t>ASOCIACIÓN COMUNITARIA LA ESPERANZA - ASOESPERANZA</t>
  </si>
  <si>
    <t>830.067.850-3</t>
  </si>
  <si>
    <t>comedor-laesperanza@hotmail.com</t>
  </si>
  <si>
    <t>COMUNEROS</t>
  </si>
  <si>
    <t>113631-COMEDOR COMUNITARIO-COMUNEROS</t>
  </si>
  <si>
    <t>AK 89 B 49 D 10 SUR</t>
  </si>
  <si>
    <t>BOSA OCCIDENTAL</t>
  </si>
  <si>
    <t>BRASIL</t>
  </si>
  <si>
    <t>FUNDACIÓN SOCIAL PARA EL DESARROLLO HUMANO - FUDESOL</t>
  </si>
  <si>
    <t>900.295.709-3</t>
  </si>
  <si>
    <t>fundacionfudesol@gmail.com</t>
  </si>
  <si>
    <t>NUEVO CHILE</t>
  </si>
  <si>
    <t>113929-COMEDOR COMUNITARIO-NUEVO CHILE</t>
  </si>
  <si>
    <t>CL 56 D SUR 72 G 5</t>
  </si>
  <si>
    <t>APOGEO</t>
  </si>
  <si>
    <t>CEMENTERIO JARDINES APOGEO</t>
  </si>
  <si>
    <t>ASOCIACIÓN DE INTEGRACION COMUNITARIA - ASOINCO</t>
  </si>
  <si>
    <t>830.505.154-5</t>
  </si>
  <si>
    <t>CL 56D SUR 72G 05</t>
  </si>
  <si>
    <t>asoinco.ong@gmail.com</t>
  </si>
  <si>
    <t>PORVENIR</t>
  </si>
  <si>
    <t>121433-COMEDOR COMUNITARIO-PORVENIR</t>
  </si>
  <si>
    <t>KR 100 52 24 SUR</t>
  </si>
  <si>
    <t>EL PORVENIR</t>
  </si>
  <si>
    <t>PARCELA EL PORVENIR</t>
  </si>
  <si>
    <t>COOPERATIVA MULTIACTIVA PRO DESARROLLO SOSTENIBLE - COMULPRODES</t>
  </si>
  <si>
    <t>830.039.084-9</t>
  </si>
  <si>
    <t>CL 28 SUR 4 24</t>
  </si>
  <si>
    <t xml:space="preserve">cooperativarapiaseos@yahoo.es  </t>
  </si>
  <si>
    <t>CENTAUROS</t>
  </si>
  <si>
    <t>113378-COMEDOR COMUNITARIO-CENTAUROS</t>
  </si>
  <si>
    <t>CL 58 SUR  91 A 14</t>
  </si>
  <si>
    <t>LA CABANA</t>
  </si>
  <si>
    <t>BOSQUES DE MARYLAND</t>
  </si>
  <si>
    <t>113860-COMEDOR COMUNITARIO-BOSQUES DE MARYLAND</t>
  </si>
  <si>
    <t>KR 80 N 73 A 7 SUR</t>
  </si>
  <si>
    <t>GRAN COLOMBIANO</t>
  </si>
  <si>
    <t>SAN PEDRO</t>
  </si>
  <si>
    <t>113379-COMEDOR COMUNITARIO-SAN PEDRO</t>
  </si>
  <si>
    <t>KR 87 B 66 C 08 SUR</t>
  </si>
  <si>
    <t>CORPORACIÓN VIENTOS DEL PORVENIR</t>
  </si>
  <si>
    <t>830.073.167-5</t>
  </si>
  <si>
    <t>vientosdelporvenir@gmail.com</t>
  </si>
  <si>
    <t>MANZANARES</t>
  </si>
  <si>
    <t>113633-COMEDOR COMUNITARIO-MANZANARES</t>
  </si>
  <si>
    <t>KR 80 I 71 B 27 SUR</t>
  </si>
  <si>
    <t>EL RETAZO</t>
  </si>
  <si>
    <t>FUNDACIÓN MARIA PAZ</t>
  </si>
  <si>
    <t>830.138.648-7</t>
  </si>
  <si>
    <t>fundacionmariapaz@gmail.com</t>
  </si>
  <si>
    <t>PARQUES DE BOGOTA</t>
  </si>
  <si>
    <t>113529-COMEDOR COMUNITARIO-PARQUES DE BOGOTA</t>
  </si>
  <si>
    <t>CL 78 SUR 89 C 21 / 
CL 78 SUR 89 C 15</t>
  </si>
  <si>
    <t>SAN BERNARDINO POTRERITOS</t>
  </si>
  <si>
    <t>ASOCIACIÓN DE APOYO COMUNITARIO AL COMEDOR JUVENIL DEL BARRIO VILLA SUAITA LA PAZ</t>
  </si>
  <si>
    <t>800.214.677-7</t>
  </si>
  <si>
    <t>comedorvillasuaita@gmail.com</t>
  </si>
  <si>
    <t>SAN BERNARDINO I</t>
  </si>
  <si>
    <t>113948-COMEDOR COMUNITARIO-SAN BERNARDINO I</t>
  </si>
  <si>
    <t>KR 79 BIS A 73 D 7 SUR</t>
  </si>
  <si>
    <t>CHARLES DE GAULLE</t>
  </si>
  <si>
    <t>POTRERITOS</t>
  </si>
  <si>
    <t>113604-COMEDOR COMUNITARIO-VILLA EMMA</t>
  </si>
  <si>
    <t>CL 74 B SUR 87 I 97</t>
  </si>
  <si>
    <t>EL REMANSO I</t>
  </si>
  <si>
    <t>UNION TEMPORAL SERSOCIAL</t>
  </si>
  <si>
    <t>901.932.985-7</t>
  </si>
  <si>
    <t xml:space="preserve"> equipoasesorongs@gmail.com administradora@familiafundamil.org </t>
  </si>
  <si>
    <t>BOSANOVA</t>
  </si>
  <si>
    <t>113605-COMEDOR COMUNITARIO-BOSANOVA</t>
  </si>
  <si>
    <t>CL 60 SUR 86 A 04</t>
  </si>
  <si>
    <t>BOSA NOVA</t>
  </si>
  <si>
    <t>FUNDACIÓN REMA RESTAURANDO CON MANOS DE AMOR</t>
  </si>
  <si>
    <t>830.500.191-5</t>
  </si>
  <si>
    <t>fundacionrema@gmail.com</t>
  </si>
  <si>
    <t>MORACI</t>
  </si>
  <si>
    <t>113617-COMEDOR COMUNITARIO-MORACI</t>
  </si>
  <si>
    <t>CL 98 5 78 ESTE</t>
  </si>
  <si>
    <t>SAN ISIDRO - PATIOS</t>
  </si>
  <si>
    <t>SAN LUIS ALTOS DEL CABO RURAL II</t>
  </si>
  <si>
    <t>CORPORACIÓN SIEMBRA FUTURO</t>
  </si>
  <si>
    <t>900.007.370-7</t>
  </si>
  <si>
    <t>siembrafuturo@gmail.com</t>
  </si>
  <si>
    <t>PARDO RUBIO</t>
  </si>
  <si>
    <t>113835-COMEDOR COMUNITARIO-PARDO RUBIO</t>
  </si>
  <si>
    <t>CL 47 B 3 26 ESTE</t>
  </si>
  <si>
    <t>SIBERIA CENTRAL</t>
  </si>
  <si>
    <t>LOURDES</t>
  </si>
  <si>
    <t>113834-COMEDOR COMUNITARIO-LOURDES</t>
  </si>
  <si>
    <t>KR 14 56 34 LC 2</t>
  </si>
  <si>
    <t>CHAPINERO CENTRAL</t>
  </si>
  <si>
    <t>CORPORACIÓN CONSTRUYAMOS EL FUTURO</t>
  </si>
  <si>
    <t>830.503.725-1</t>
  </si>
  <si>
    <t xml:space="preserve">chavez_jerez@hotmail.com </t>
  </si>
  <si>
    <t>BELLA FLOR</t>
  </si>
  <si>
    <t>113346-COMEDOR COMUNITARIO-BELLA FLOR</t>
  </si>
  <si>
    <t>KR 27 BIS A 73 C 45 SUR</t>
  </si>
  <si>
    <t>LUCERO</t>
  </si>
  <si>
    <t>CORPORACIÓN PARA EL DESARROLLO SOCIAL SINAPSIS - CORSINAPSIS</t>
  </si>
  <si>
    <t>900.085.011-0</t>
  </si>
  <si>
    <t>corsinapsis2021@gmail.com</t>
  </si>
  <si>
    <t>HUERTAS</t>
  </si>
  <si>
    <t>113347-COMEDOR COMUNITARIO-HUERTAS</t>
  </si>
  <si>
    <t>CL 62 D SUR 75 C 42</t>
  </si>
  <si>
    <t>ISMAEL PERDOMO</t>
  </si>
  <si>
    <t>MARIA CANO</t>
  </si>
  <si>
    <t>CORPORACIÓN COMUNITARIA LIBRES PARA COOPERAR</t>
  </si>
  <si>
    <t>900.243.455-5</t>
  </si>
  <si>
    <t>corpolibresparacooperar@gmail.com</t>
  </si>
  <si>
    <t>SANTA VIVIANA</t>
  </si>
  <si>
    <t>113352-COMEDOR COMUNITARIO-SANTA VIVIANA</t>
  </si>
  <si>
    <t>CL 75D SUR 75C 04 /
CL 75D SUR 75C 08</t>
  </si>
  <si>
    <t>LOS ALPES</t>
  </si>
  <si>
    <t>113380-COMEDOR COMUNITARIO-LOS ALPES</t>
  </si>
  <si>
    <t>KR 24 B 76 41 SUR</t>
  </si>
  <si>
    <t>CORDILLERA DEL SUR</t>
  </si>
  <si>
    <t>COOPERATIVA MULTIACTIVA BIENES Y SERVICIOS - CONVABISER</t>
  </si>
  <si>
    <t>830.103.478-0</t>
  </si>
  <si>
    <t>multiactivaconvabiser@gmail.com</t>
  </si>
  <si>
    <t>JUAN PABLO II</t>
  </si>
  <si>
    <t>113399-COMEDOR COMUNITARIO-JUAN PABLO II</t>
  </si>
  <si>
    <t>CL 68 SUR 18 M 6</t>
  </si>
  <si>
    <t>SUMAPAZ</t>
  </si>
  <si>
    <t>ESTRELLA DEL SUR</t>
  </si>
  <si>
    <t>113421-COMEDOR COMUNITARIO-ESTRELLA DEL SUR</t>
  </si>
  <si>
    <t>KR 18 C 70 10 SUR</t>
  </si>
  <si>
    <t>ASOCIACIÓN NUEVA COLOMBIA - ASONUCOL</t>
  </si>
  <si>
    <t>830.502.017-0</t>
  </si>
  <si>
    <t>asonucol@hotmail.com</t>
  </si>
  <si>
    <t>LA ESTRELLA</t>
  </si>
  <si>
    <t>113556-COMEDOR COMUNITARIO-LA ESTRELLA</t>
  </si>
  <si>
    <t>CL 78 C SUR 18 G 21</t>
  </si>
  <si>
    <t>EL TESORO</t>
  </si>
  <si>
    <t>NACIONES UNIDAS</t>
  </si>
  <si>
    <t>FUNDACIÓN UN NUEVO AMANECER</t>
  </si>
  <si>
    <t>900.067.669-1</t>
  </si>
  <si>
    <t>fundacionunnuevoamanecer@gmail.com</t>
  </si>
  <si>
    <t>LIMONAR</t>
  </si>
  <si>
    <t>113863-COMEDOR COMUNITARIO-LIMONAR</t>
  </si>
  <si>
    <t>KR 18 A BIS B 80 A 31 SUR</t>
  </si>
  <si>
    <t>EL MINUTO DE MARIA</t>
  </si>
  <si>
    <t>JERUSALEN CANTERAS</t>
  </si>
  <si>
    <t>113864-COMEDOR COMUNITARIO-JERUSALEN CANTERAS</t>
  </si>
  <si>
    <t>KR 49 D 68 G 8 SUR</t>
  </si>
  <si>
    <t>JERUSALEM</t>
  </si>
  <si>
    <t>BELLAVISTA</t>
  </si>
  <si>
    <t>DIVINO NIÑO</t>
  </si>
  <si>
    <t>113880-COMEDOR COMUNITARIO-DIVINO NIÑO</t>
  </si>
  <si>
    <t>CL 78 C SUR 16 P 29</t>
  </si>
  <si>
    <t>EL MOCHUELO</t>
  </si>
  <si>
    <t>113894-COMEDOR COMUNITARIO-SAN FRANCISCO</t>
  </si>
  <si>
    <t>DG 64 B SUR 19 21</t>
  </si>
  <si>
    <t>SAN FRANCISCO</t>
  </si>
  <si>
    <t>MILLAN</t>
  </si>
  <si>
    <t>POTOSI</t>
  </si>
  <si>
    <t>121639-COMEDOR COMUNITARIO-POTOSI</t>
  </si>
  <si>
    <t>CL 81 SUR 42 76</t>
  </si>
  <si>
    <t>PARAISO</t>
  </si>
  <si>
    <t>113342-COMEDOR COMUNITARIO-PARAISO</t>
  </si>
  <si>
    <t>CL 71I SUR 27M 09 MJ</t>
  </si>
  <si>
    <t>PARAISO QUIBA</t>
  </si>
  <si>
    <t>FUNDACIÓN SEMILLITAS DE AMOR</t>
  </si>
  <si>
    <t>900.031.234-4</t>
  </si>
  <si>
    <t>fsdeamor@yahoo.es</t>
  </si>
  <si>
    <t>VILLAS DEL PROGRESO</t>
  </si>
  <si>
    <t>113381-COMEDOR COMUNITARIO-VILLAS DEL PROGRESO</t>
  </si>
  <si>
    <t>CL 73 SUR 20 06</t>
  </si>
  <si>
    <t>LOS ALPES SUPER</t>
  </si>
  <si>
    <t>113837-COMEDOR COMUNITARIO-NACIONES UNIDAS</t>
  </si>
  <si>
    <t>KR 19 78 D 27 SUR</t>
  </si>
  <si>
    <t>GARCES NAVAS</t>
  </si>
  <si>
    <t>113620-COMEDOR COMUNITARIO-GARCES NAVAS</t>
  </si>
  <si>
    <t>CL 76 A 104 18</t>
  </si>
  <si>
    <t>ENGATIVA</t>
  </si>
  <si>
    <t>GARCES NAVAS ORIENTAL</t>
  </si>
  <si>
    <t xml:space="preserve">CORPORACIÓN ASIS DE COLOMBIA </t>
  </si>
  <si>
    <t>830.113.724-0</t>
  </si>
  <si>
    <t>corp_asisdecolombia@hotmail.com</t>
  </si>
  <si>
    <t>LAS FERIAS</t>
  </si>
  <si>
    <t>113943-COMEDOR COMUNITARIO-LAS FERIAS</t>
  </si>
  <si>
    <t>CL 79 69 Q 55</t>
  </si>
  <si>
    <t>LAS FERIAS OCCIDENTAL</t>
  </si>
  <si>
    <t>FUNDACIÓN PASOS FIRMES</t>
  </si>
  <si>
    <t>900.304.776-7</t>
  </si>
  <si>
    <t>fpasosfirmes123@gmail.com</t>
  </si>
  <si>
    <t>BOYACA REAL</t>
  </si>
  <si>
    <t>113967-COMEDOR COMUNITARIO-BOYACA REAL</t>
  </si>
  <si>
    <t>KR 89 68 A 8</t>
  </si>
  <si>
    <t>FLORIDA BLANCA</t>
  </si>
  <si>
    <t>LAURELES</t>
  </si>
  <si>
    <t>113595-COMEDOR COMUNITARIO-LAURELES</t>
  </si>
  <si>
    <t xml:space="preserve"> CL 63 F 113 24 </t>
  </si>
  <si>
    <t>VILLA GLADYS</t>
  </si>
  <si>
    <t>LUIS CARLOS GALAN</t>
  </si>
  <si>
    <t>113606-COMEDOR COMUNITARIO-LUIS CARLOS GALAN</t>
  </si>
  <si>
    <t>CL 95 91 18</t>
  </si>
  <si>
    <t>MINUTO DE DIOS</t>
  </si>
  <si>
    <t>PRADOS DE ALAMEDA</t>
  </si>
  <si>
    <t>113579-COMEDOR COMUNITARIO-PRADOS DE ALAMEDA</t>
  </si>
  <si>
    <t>KR 137 A 17 B 53</t>
  </si>
  <si>
    <t>FONTIBON</t>
  </si>
  <si>
    <t>FONTIBON SAN PABLO</t>
  </si>
  <si>
    <t>CHARCO URBANO</t>
  </si>
  <si>
    <t>FUNDACIÓN CAFAMI CENTRO DE ASESORÍA INTEGRAL FAMILIAR</t>
  </si>
  <si>
    <t>830.147.561-3</t>
  </si>
  <si>
    <t>fundacioncafami2022@gmail.com</t>
  </si>
  <si>
    <t>LA GIRALDA</t>
  </si>
  <si>
    <t>113332-COMEDOR COMUNITARIO-LA GIRALDA</t>
  </si>
  <si>
    <t>CL 22 J 108 28</t>
  </si>
  <si>
    <t>VERSALLES FONTIBON</t>
  </si>
  <si>
    <t>FUNDACIÓN MANOS UNIDAS DE COLOMBIA</t>
  </si>
  <si>
    <t>900.026.353-2</t>
  </si>
  <si>
    <t>manosunid@gmail.com</t>
  </si>
  <si>
    <t>ZONA FRANCA</t>
  </si>
  <si>
    <t>113763-COMEDOR COMUNITARIO-ZONA FRANCA</t>
  </si>
  <si>
    <t>CL 14 B 119 A 71 ZONA COMÚN</t>
  </si>
  <si>
    <t>EL CHANCO I</t>
  </si>
  <si>
    <t xml:space="preserve">FUNDACIÓN REMANSO DE PAZ </t>
  </si>
  <si>
    <t>900.439.716-5</t>
  </si>
  <si>
    <t>fundacionremapaz@gmail.com</t>
  </si>
  <si>
    <t>SELVA DORADA</t>
  </si>
  <si>
    <t>113793-COMEDOR COMUNITARIO-SELVA DORADA</t>
  </si>
  <si>
    <t>AC 24 122 25</t>
  </si>
  <si>
    <t>EL REFUGIO</t>
  </si>
  <si>
    <t>FLANDES</t>
  </si>
  <si>
    <t>113879-COMEDOR COMUNITARIO-FLANDES</t>
  </si>
  <si>
    <t>KR 111 A 17 A 14</t>
  </si>
  <si>
    <t>VILLA CARMENZA</t>
  </si>
  <si>
    <t>AMPARO CAÑIZALEZ</t>
  </si>
  <si>
    <t>113560-COMEDOR COMUNITARIO-AMPARO CAÑIZALEZ</t>
  </si>
  <si>
    <t>CL 41 SUR 80 I 7</t>
  </si>
  <si>
    <t>CORABASTOS</t>
  </si>
  <si>
    <t>CHUCUA DE LA VACA II</t>
  </si>
  <si>
    <t>EL AMPARO</t>
  </si>
  <si>
    <t>113563-COMEDOR COMUNITARIO-EL AMPARO</t>
  </si>
  <si>
    <t>KR 81 F 42 37 SUR</t>
  </si>
  <si>
    <t>CORPORACIÓN PARA EL DESARROLLO SOCIAL Y COMUNITARIO LA SIEMBRA</t>
  </si>
  <si>
    <t>830.145.844-3</t>
  </si>
  <si>
    <t xml:space="preserve">corporacionlasiembra@gmail.com </t>
  </si>
  <si>
    <t>PERPETUO SOCORRO</t>
  </si>
  <si>
    <t>113878-COMEDOR COMUNITARIO-PERPETUO SOCORRO</t>
  </si>
  <si>
    <t>KR 78 D 47 B 66 SUR</t>
  </si>
  <si>
    <t>TIMIZA</t>
  </si>
  <si>
    <t>TOCAREMA</t>
  </si>
  <si>
    <t>VILLAS DE KENNEDY</t>
  </si>
  <si>
    <t>113900-COMEDOR COMUNITARIO-EL CARMELO</t>
  </si>
  <si>
    <t>KR 81D 54 31 SUR</t>
  </si>
  <si>
    <t xml:space="preserve">GRAN 
BRITALIA </t>
  </si>
  <si>
    <t>EL CARMELO</t>
  </si>
  <si>
    <t>ASOCIACIÓN SOLIDARIA SEMILLAS DE MISERICORDIA</t>
  </si>
  <si>
    <t>900.127.003-3</t>
  </si>
  <si>
    <t>asosemillas2010@gmail.com</t>
  </si>
  <si>
    <t>ALQUERIA LA FRAGUA</t>
  </si>
  <si>
    <t>113934-COMEDOR COMUNITARIO-ALQUERIA LA FRAGUA</t>
  </si>
  <si>
    <t>KR 68 I 39 C 16 SUR</t>
  </si>
  <si>
    <t>CARVAJAL</t>
  </si>
  <si>
    <t>ALQUERIA LA FRAGUA II</t>
  </si>
  <si>
    <t>117257-COMEDOR COMUNITARIO-TIMIZA</t>
  </si>
  <si>
    <t>KR 78 A 43 37 SUR</t>
  </si>
  <si>
    <t>FUNDACIÓN  PARA EL CRECIMIENTO SOCIAL - FUNCRESOL</t>
  </si>
  <si>
    <t>900.298.590-8</t>
  </si>
  <si>
    <t xml:space="preserve">fundacionfuncresol@gmail.com </t>
  </si>
  <si>
    <t>SAUCEDAL</t>
  </si>
  <si>
    <t>113876-COMEDOR COMUNITARIO-CALANDAIMA</t>
  </si>
  <si>
    <t>CL 34 A SUR 89 C 8</t>
  </si>
  <si>
    <t>CALANDAIMA</t>
  </si>
  <si>
    <t>MI SEGUNDO HOGAR</t>
  </si>
  <si>
    <t>121219-COMEDOR COMUNITARIO-MI SEGUNDO HOGAR</t>
  </si>
  <si>
    <t>KR 88 D 0 96</t>
  </si>
  <si>
    <t>PATIO BONITO III</t>
  </si>
  <si>
    <t>113335-COMEDOR COMUNITARIO-BELLAVISTA</t>
  </si>
  <si>
    <t>CL 38 SUR 94 C 29</t>
  </si>
  <si>
    <t>PATIO BONITO</t>
  </si>
  <si>
    <t>GALAN</t>
  </si>
  <si>
    <t>ASOCIACIÓN INTEGRAL PARA LA PAZ - ASOINPAZ</t>
  </si>
  <si>
    <t>830.094.708-1</t>
  </si>
  <si>
    <t>asoinpaz@gmail.com</t>
  </si>
  <si>
    <t>LAGOS DE TIMIZA</t>
  </si>
  <si>
    <t>113349-COMEDOR COMUNITARIO-LAGOS DE TIMIZA</t>
  </si>
  <si>
    <t>CL 41 B SUR 78 H 45</t>
  </si>
  <si>
    <t>KENNEDY CENTRAL</t>
  </si>
  <si>
    <t>CIUDAD KENNEDY SUR</t>
  </si>
  <si>
    <t>SANTA BARBARA</t>
  </si>
  <si>
    <t>113597-COMEDOR COMUNITARIO-SANTA BARBARA</t>
  </si>
  <si>
    <t>CL 6 C 7 A 3</t>
  </si>
  <si>
    <t>MARTIRES</t>
  </si>
  <si>
    <t>121780-COMEDOR COMUNITARIO-MARTIRES</t>
  </si>
  <si>
    <t>KR 14 BIS 21 03</t>
  </si>
  <si>
    <t>LA SABANA</t>
  </si>
  <si>
    <t>113859-COMEDOR COMUNITARIO-PUENTE ARANDA</t>
  </si>
  <si>
    <t>KR 56 15 34</t>
  </si>
  <si>
    <t>MUZU (TEJAR)</t>
  </si>
  <si>
    <t>113983-COMEDOR COMUNITARIO-MUZU (TEJAR)</t>
  </si>
  <si>
    <t>CL 32 SUR 51 12</t>
  </si>
  <si>
    <t>MUZU</t>
  </si>
  <si>
    <t>ALCALA</t>
  </si>
  <si>
    <t>COLON</t>
  </si>
  <si>
    <t>113760-COMEDOR COMUNITARIO-COLON</t>
  </si>
  <si>
    <t>KR 58 4 B 31</t>
  </si>
  <si>
    <t>SAN RAFAEL</t>
  </si>
  <si>
    <t>SAN GABRIEL</t>
  </si>
  <si>
    <t>CORPORACIÓN SUA ZA CONFORMACION Y FORTALECIMIENTO DE  GRUPOS SOCIALES UNA PROPUESTA ALTERNATIVA DE DESARROLLO</t>
  </si>
  <si>
    <t>830.076.629-1</t>
  </si>
  <si>
    <t>corposuaza@gmail.com</t>
  </si>
  <si>
    <t>RESURRECCION</t>
  </si>
  <si>
    <t>113354-COMEDOR COMUNITARIO-RESURRECCION</t>
  </si>
  <si>
    <t>DG 32 C SUR 12 G 32</t>
  </si>
  <si>
    <t>MARCO FIDEL SUAREZ</t>
  </si>
  <si>
    <t>GRANJAS DE SANTA SOFIA</t>
  </si>
  <si>
    <t>CORPORACIÓN SOR TERESA DE CALCUTA</t>
  </si>
  <si>
    <t>830.059.357-1</t>
  </si>
  <si>
    <t>corp_sorteresa@hotmail.com</t>
  </si>
  <si>
    <t>PALERMO SUR</t>
  </si>
  <si>
    <t>113533-COMEDOR COMUNITARIO-PALERMO SUR</t>
  </si>
  <si>
    <t>KR 1 ESTE 50 03 SUR</t>
  </si>
  <si>
    <t>DIANA TURBAY</t>
  </si>
  <si>
    <t>PROVIDENCIA ALTA</t>
  </si>
  <si>
    <t>113534-COMEDOR COMUNITARIO-PROVIDENCIA ALTA</t>
  </si>
  <si>
    <t>CL 48 I BIS SUR 10 C 06</t>
  </si>
  <si>
    <t>MARRUECOS</t>
  </si>
  <si>
    <t>GUIPARMA</t>
  </si>
  <si>
    <t>INGLES</t>
  </si>
  <si>
    <t>113535-COMEDOR COMUNITARIO-INGLES</t>
  </si>
  <si>
    <t>KR 26 A 41 10 SUR</t>
  </si>
  <si>
    <t>QUIROGA</t>
  </si>
  <si>
    <t>CHIRCALES</t>
  </si>
  <si>
    <t>113772-COMEDOR COMUNITARIO-BOCHICA</t>
  </si>
  <si>
    <t>KR 5 A BIS 48 N 6 SUR</t>
  </si>
  <si>
    <t>LOS MOLINOS</t>
  </si>
  <si>
    <t>GOVAROVA</t>
  </si>
  <si>
    <t>113914-COMEDOR COMUNITARIO-GOVAROVA</t>
  </si>
  <si>
    <t>KR 7 49 F 14 SUR</t>
  </si>
  <si>
    <t>MOLINOS DEL SUR</t>
  </si>
  <si>
    <t>DIANA TURBAY SECTOR LANCEROS</t>
  </si>
  <si>
    <t>113359-COMEDOR COMUNITARIO-VALLE</t>
  </si>
  <si>
    <t>KR 1 48 Q 30 SUR</t>
  </si>
  <si>
    <t>DIANA TURBAY ARRAYANES</t>
  </si>
  <si>
    <t>FUNDACIÓN GESTORA INTEGRAL CONSTRUYENDO SENTIDO HUMANO - FUNGEINCO</t>
  </si>
  <si>
    <t>900.403.236-6</t>
  </si>
  <si>
    <t>fungeinco@gmail.com</t>
  </si>
  <si>
    <t>DIANA TURBAY SECTOR COMUNEROS</t>
  </si>
  <si>
    <t>113358-COMEDOR COMUNITARIO-AYACUCHO</t>
  </si>
  <si>
    <t>CL 48 X SUR 2 13 ESTE</t>
  </si>
  <si>
    <t>SAN MARTÍN LA FISCALA ALTA</t>
  </si>
  <si>
    <t>113564-COMEDOR COMUNITARIO-SAN MARTIN LA FISCALA ALTA</t>
  </si>
  <si>
    <t>KR 4 A BIS ESTE 59 D 69 SUR</t>
  </si>
  <si>
    <t>ARRAYANES V</t>
  </si>
  <si>
    <t>VEINTE DE JULIO</t>
  </si>
  <si>
    <t>113302-COMEDOR COMUNITARIO-VEINTE DE JULIO</t>
  </si>
  <si>
    <t>KR 7 A BIS 27 B 05 SUR</t>
  </si>
  <si>
    <t>SAN CRISTOBAL</t>
  </si>
  <si>
    <t>20 DE JULIO</t>
  </si>
  <si>
    <t>CORPORACIÓN PARA LA INTEGRACION COMUNITARIA LA COMETA</t>
  </si>
  <si>
    <t>800.141.773-1</t>
  </si>
  <si>
    <t>KR 95B 130A 19</t>
  </si>
  <si>
    <t>corpocometa@gmail.com</t>
  </si>
  <si>
    <t>JUAN REY</t>
  </si>
  <si>
    <t>113324-COMEDOR COMUNITARIO-JUAN REY</t>
  </si>
  <si>
    <t>KR 15 ESTE 69 60 SUR</t>
  </si>
  <si>
    <t>LOS LIBERTADORES</t>
  </si>
  <si>
    <t>JUAN REY (LA PAZ)</t>
  </si>
  <si>
    <t>ORDEN MINISTROS DE LOS ENFERMOS</t>
  </si>
  <si>
    <t>860.013.635-3</t>
  </si>
  <si>
    <t>comedorcrdcjuanrey2020@gmail.com</t>
  </si>
  <si>
    <t>ATENAS</t>
  </si>
  <si>
    <t>113497-COMEDOR COMUNITARIO-ATENAS</t>
  </si>
  <si>
    <t>KR 2 ESTE 36 F 26 SUR</t>
  </si>
  <si>
    <t>FUNDACIÓN PEPASO</t>
  </si>
  <si>
    <t>860.524.015-1</t>
  </si>
  <si>
    <t>fundacionpepaso@yahoo.com</t>
  </si>
  <si>
    <t>LA GLORIA</t>
  </si>
  <si>
    <t>113585-COMEDOR COMUNITARIO-LA GLORIA</t>
  </si>
  <si>
    <t>DG 50 SUR 6B 11 ESTE</t>
  </si>
  <si>
    <t>EL PARAISO</t>
  </si>
  <si>
    <t>PUENTE COLORADO</t>
  </si>
  <si>
    <t>113883-COMEDOR COMUNITARIO-PUENTE COLORADO</t>
  </si>
  <si>
    <t>KR 16 B ESTE 42 C 55 SUR</t>
  </si>
  <si>
    <t>MORALBA</t>
  </si>
  <si>
    <t>SANTA INES</t>
  </si>
  <si>
    <t>113416-COMEDOR COMUNITARIO-SANTA INES</t>
  </si>
  <si>
    <t>KR 5 ESTE 29 A 70 SUR</t>
  </si>
  <si>
    <t>SAN BLAS</t>
  </si>
  <si>
    <t>SANTA INES SUR II</t>
  </si>
  <si>
    <t>CORPORACIÓN PARA EL MEJORAMIENTO DE CALIDAD DE VIDA - CORMECAV</t>
  </si>
  <si>
    <t>900.072.040-8</t>
  </si>
  <si>
    <t>cormecav@hotmail.com</t>
  </si>
  <si>
    <t>SAN MARTIN DE LOBA</t>
  </si>
  <si>
    <t>113384-COMEDOR COMUNITARIO-SAN MARTIN DE LOBA</t>
  </si>
  <si>
    <t>KR 3 A ESTE 37 A 59 SUR</t>
  </si>
  <si>
    <t>LAS GUACAMAYAS I</t>
  </si>
  <si>
    <t>SURAMERICA</t>
  </si>
  <si>
    <t>113804-COMEDOR COMUNITARIO-SURAMERICA</t>
  </si>
  <si>
    <t>ALTOS DEL POBLADO</t>
  </si>
  <si>
    <t>113435-COMEDOR COMUNITARIO-ALTOS DEL POBLADO</t>
  </si>
  <si>
    <t>KR 10 A ESTE 40 01 SUR</t>
  </si>
  <si>
    <t>JUNTA DE ACCIÓN COMUNAL DEL BARRIO ALTOS DEL POBLADO DE LA LOCALIDAD DE SAN CRISTÓBAL</t>
  </si>
  <si>
    <t xml:space="preserve">830.050.201-9 </t>
  </si>
  <si>
    <t>altosdelpoblado@yahoo.es</t>
  </si>
  <si>
    <t>AGUAS I Y AGUAS II</t>
  </si>
  <si>
    <t>113327-COMEDOR COMUNITARIO-LAS AGUAS</t>
  </si>
  <si>
    <t>CL 22 0 24</t>
  </si>
  <si>
    <t>LA MACARENA</t>
  </si>
  <si>
    <t>LAS AGUAS</t>
  </si>
  <si>
    <t>FUNDACIÓN FABRICANDO SUEÑOS</t>
  </si>
  <si>
    <t>900.273.909-5</t>
  </si>
  <si>
    <t>funfasu@gmail.com</t>
  </si>
  <si>
    <t>PERSEVERANCIA</t>
  </si>
  <si>
    <t>113460-COMEDOR COMUNITARIO-PERSEVERANCIA</t>
  </si>
  <si>
    <t>CL 31 4 55</t>
  </si>
  <si>
    <t>FUNDACIÓN ALIMENTANDO SUEÑOS</t>
  </si>
  <si>
    <t>900.546.136-1</t>
  </si>
  <si>
    <t>alimentandosuenos2012@gmail.com</t>
  </si>
  <si>
    <t>LA CONCORDIA</t>
  </si>
  <si>
    <t>113822-COMEDOR COMUNITARIO-LA CONCORDIA</t>
  </si>
  <si>
    <t>CL 6 D BIS A 3 26 ESTE</t>
  </si>
  <si>
    <t>EL GUAVIO</t>
  </si>
  <si>
    <t>VERACRUZ</t>
  </si>
  <si>
    <t>113830-COMEDOR COMUNITARIO-LA ALAMEDA</t>
  </si>
  <si>
    <t>KR 12 20 77</t>
  </si>
  <si>
    <t>LAS NIEVES</t>
  </si>
  <si>
    <t>LA ALAMEDA</t>
  </si>
  <si>
    <t>CRUCES II</t>
  </si>
  <si>
    <t>113452-COMEDOR COMUNITARIO-SAN BERNARDO</t>
  </si>
  <si>
    <t>KR 13 1 B 31</t>
  </si>
  <si>
    <t>LAS CRUCES</t>
  </si>
  <si>
    <t>SAN BERNARDO</t>
  </si>
  <si>
    <t>CORPORACIÓN ORIENTAR PARA CRECER</t>
  </si>
  <si>
    <t>900.085.682-2</t>
  </si>
  <si>
    <t xml:space="preserve"> oparacrecer@gmail.com</t>
  </si>
  <si>
    <t>RAMIREZ</t>
  </si>
  <si>
    <t>113608-COMEDOR COMUNITARIO-RAMIREZ</t>
  </si>
  <si>
    <t>CL 2 BIS 1 40 ESTE</t>
  </si>
  <si>
    <t>GIRARDOT</t>
  </si>
  <si>
    <t>LISBOA</t>
  </si>
  <si>
    <t>113290-COMEDOR COMUNITARIO-SAN PEDRO DE TIBABUYES</t>
  </si>
  <si>
    <t>CL 136 145 B 12</t>
  </si>
  <si>
    <t>TIBABUYES</t>
  </si>
  <si>
    <t>SAN CARLOS DE TIBABUYES</t>
  </si>
  <si>
    <t>113386-COMEDOR COMUNITARIO-SAN CARLOS DE TIBABUYES</t>
  </si>
  <si>
    <t xml:space="preserve">CL 142 BIS A 140 A 17 </t>
  </si>
  <si>
    <t>SAN CARLOS DE SUBA</t>
  </si>
  <si>
    <t>TABERIN</t>
  </si>
  <si>
    <t>113496-COMEDOR COMUNITARIO-TABERIN</t>
  </si>
  <si>
    <t>CL 129 F 87 18</t>
  </si>
  <si>
    <t>EL RINCON</t>
  </si>
  <si>
    <t>LOS NARANJOS</t>
  </si>
  <si>
    <t>RINCON RUBI</t>
  </si>
  <si>
    <t>113810-COMEDOR COMUNITARIO-RINCON RUBI</t>
  </si>
  <si>
    <t>KR 95 B 130 A 19</t>
  </si>
  <si>
    <t>SAN CAYETANO</t>
  </si>
  <si>
    <t>CAMINOS DE LA ESPERANZA</t>
  </si>
  <si>
    <t>113947-COMEDOR COMUNITARIO-CAMINOS DE LA ESPERANZA</t>
  </si>
  <si>
    <t>CL 157 96 A 16</t>
  </si>
  <si>
    <t>SALITRE SUBA</t>
  </si>
  <si>
    <t>LA AGUADITA</t>
  </si>
  <si>
    <t>113907-COMEDOR COMUNITARIO-LA AGUADITA</t>
  </si>
  <si>
    <t>CL 128  86 C  38</t>
  </si>
  <si>
    <t>CIUDAD HUNZA</t>
  </si>
  <si>
    <t>ISLA DEL SOL</t>
  </si>
  <si>
    <t>113350-COMEDOR COMUNITARIO-ISLA DEL SOL</t>
  </si>
  <si>
    <t>CL 66 SUR  65 A 2 
CL 66 SUR  65 A 8</t>
  </si>
  <si>
    <t>VENECIA</t>
  </si>
  <si>
    <t>ABRAHAM LINCOLN</t>
  </si>
  <si>
    <t>113771-COMEDOR COMUNITARIO-ABRAHAM LINCOLN</t>
  </si>
  <si>
    <t>KR 13 51 68 SUR</t>
  </si>
  <si>
    <t>EL CARMEN</t>
  </si>
  <si>
    <t>113778-COMEDOR COMUNITARIO-EL CARMEN</t>
  </si>
  <si>
    <t>CL 48 A SUR 28 57</t>
  </si>
  <si>
    <t>SAMORE</t>
  </si>
  <si>
    <t>SAN CARLOS</t>
  </si>
  <si>
    <t>113735-COMEDOR COMUNITARIO-SAN CARLOS</t>
  </si>
  <si>
    <t>KR 18 B 53 62 SUR</t>
  </si>
  <si>
    <t>ASOCIACIÓN MUJER CABEZA DE FAMILIA SAN CARLOS - ASOMUCAF</t>
  </si>
  <si>
    <t>830.100.672-1</t>
  </si>
  <si>
    <t xml:space="preserve">doritalarcon33@gmail.com </t>
  </si>
  <si>
    <t>SAN VICENTE FERRER</t>
  </si>
  <si>
    <t>113561-COMEDOR COMUNITARIO-SAN VICENTE FERRER</t>
  </si>
  <si>
    <t>CL 53 SUR 31 33</t>
  </si>
  <si>
    <t>VERBENAL</t>
  </si>
  <si>
    <t>113406-COMEDOR COMUNITARIO-VERBENAL</t>
  </si>
  <si>
    <t>TV 18 B 187 43</t>
  </si>
  <si>
    <t>USAQUEN</t>
  </si>
  <si>
    <t>EL CEREZO</t>
  </si>
  <si>
    <t>SANTA CECILIA</t>
  </si>
  <si>
    <t>113427-COMEDOR COMUNITARIO-SANTA CECILIA</t>
  </si>
  <si>
    <t>KR 5 162 A 8</t>
  </si>
  <si>
    <t>SAN CRISTOBAL NORTE</t>
  </si>
  <si>
    <t>BOSQUE DE PINOS</t>
  </si>
  <si>
    <t>ESTRELLITA</t>
  </si>
  <si>
    <t>113559-COMEDOR COMUNITARIO-ESTRELLITA</t>
  </si>
  <si>
    <t>CL 189 B 3 A 25</t>
  </si>
  <si>
    <t>LA ESTRELLITA I</t>
  </si>
  <si>
    <t>BUENAVISTA</t>
  </si>
  <si>
    <t>113426-COMEDOR COMUNITARIO-BUENAVISTA</t>
  </si>
  <si>
    <t>CL 192 5C 24 MJ</t>
  </si>
  <si>
    <t>FUNDACIÓN SOCIAL COMUNITARIA EL ANHELO - FUNDANHELO</t>
  </si>
  <si>
    <t>900.029.863-0</t>
  </si>
  <si>
    <t>fundacionelanhelo@gmail.com</t>
  </si>
  <si>
    <t>VIRREY CHUNIZA</t>
  </si>
  <si>
    <t>113287-COMEDOR COMUNITARIO-VIRREY CHUNIZA</t>
  </si>
  <si>
    <t>KR 14 136 A 16 SUR</t>
  </si>
  <si>
    <t>CIUDAD USME</t>
  </si>
  <si>
    <t>CENTRO USME URBANO</t>
  </si>
  <si>
    <t>LA FISCALA</t>
  </si>
  <si>
    <t>113351-COMEDOR COMUNITARIO-LA FISCALA</t>
  </si>
  <si>
    <t>CL 65 SUR 5 25</t>
  </si>
  <si>
    <t>DANUBIO</t>
  </si>
  <si>
    <t>JUAN JOSE RONDON</t>
  </si>
  <si>
    <t>113453-COMEDOR COMUNITARIO-JUAN JOSE RONDON</t>
  </si>
  <si>
    <t>KR 18 ESTE 87 A 87 SUR</t>
  </si>
  <si>
    <t>LA FLORA</t>
  </si>
  <si>
    <t>JUAN JOSE RONDON I</t>
  </si>
  <si>
    <t>ASOCIACIÓN DE MUJERES MUJER Y CIUDAD - AMUCI</t>
  </si>
  <si>
    <t>830.093.106-1</t>
  </si>
  <si>
    <t>asociacionamuci@gmail.com</t>
  </si>
  <si>
    <t>BARRANQUILLITA</t>
  </si>
  <si>
    <t>113514-COMEDOR COMUNITARIO-BARRANQUILLITA</t>
  </si>
  <si>
    <t>DG 71F SUR 1A 41 ESTE</t>
  </si>
  <si>
    <t>GRAN YOMASA</t>
  </si>
  <si>
    <t>LORENZO ALCANTUZ</t>
  </si>
  <si>
    <t>113819-COMEDOR COMUNITARIO-LORENZO ALCANTUZ</t>
  </si>
  <si>
    <t>CL 104 SUR 7 04</t>
  </si>
  <si>
    <t>USMINIA</t>
  </si>
  <si>
    <t>EL LIBANO</t>
  </si>
  <si>
    <t>113903-COMEDOR COMUNITARIO-BOLONIA</t>
  </si>
  <si>
    <t>KR 10 ESTE 80 20 SUR</t>
  </si>
  <si>
    <t>BOLONIA I</t>
  </si>
  <si>
    <t>SAN LUIS TENERIFE</t>
  </si>
  <si>
    <t>113904-COMEDOR COMUNITARIO-SAN LUIS TENERIFE</t>
  </si>
  <si>
    <t>CL 81 B SUR 1F 03 ESTE</t>
  </si>
  <si>
    <t>SEMILLAS DE ANTAÑO</t>
  </si>
  <si>
    <t>118595-COMEDOR COMUNITARIO-SEMILLAS DE ANTAÑO</t>
  </si>
  <si>
    <t>KR 14 ESTE 76 79 SUR</t>
  </si>
  <si>
    <t>VILLA ROSITA</t>
  </si>
  <si>
    <t>113902-COMEDOR COMUNITARIO-VILLA ROSITA</t>
  </si>
  <si>
    <t>CL 90 A SUR 22 58 ESTE</t>
  </si>
  <si>
    <t>TIHUAQUE</t>
  </si>
  <si>
    <t>CUNDINAMARCA</t>
  </si>
  <si>
    <t>122960-COMEDOR COMUNITARIO-CUNDINAMARCA</t>
  </si>
  <si>
    <t>CL 19C 34 48</t>
  </si>
  <si>
    <t>ZONA INDUSTRIAL</t>
  </si>
  <si>
    <t>LOS LUCEROS</t>
  </si>
  <si>
    <t>122959-COMEDOR COMUNITARIO-LOS LUCEROS</t>
  </si>
  <si>
    <t>KR 17 F 69 A 32 SUR</t>
  </si>
  <si>
    <t>LUCERO DEL SUR</t>
  </si>
  <si>
    <t>MARÍA PAZ</t>
  </si>
  <si>
    <t>123027-COMEDOR COMUNITARIO-MARÍA PAZ</t>
  </si>
  <si>
    <t>KR 82C 5A 22 SUR</t>
  </si>
  <si>
    <t>MARIA PAZ</t>
  </si>
  <si>
    <t>VILLA ALEMANIA</t>
  </si>
  <si>
    <t>113557-COMEDOR COMUNITARIO-ALFONSO LOPEZ</t>
  </si>
  <si>
    <t>CL 91 SUR 7 15 ESTE</t>
  </si>
  <si>
    <t>ALFONSO LÓPEZ</t>
  </si>
  <si>
    <t>EL NUEVO PORTAL</t>
  </si>
  <si>
    <t>SAN ANTONIO</t>
  </si>
  <si>
    <t>123041-COMEDOR COMUNITARIO-SAN ANTONIO</t>
  </si>
  <si>
    <t>KR 88I 69A 07 SUR</t>
  </si>
  <si>
    <t>CAÑAVERALEJO</t>
  </si>
  <si>
    <t>123042-COMEDOR COMUNITARIO-CAÑAVERALEJO</t>
  </si>
  <si>
    <t>CL 58 SUR 106 21</t>
  </si>
  <si>
    <t>CANAVERALEJO</t>
  </si>
  <si>
    <t>MIRADOR DE LA ESTANCIA</t>
  </si>
  <si>
    <t>123045-COMEDOR COMUNITARIO-MIRADOR DE LA ESTANCIA</t>
  </si>
  <si>
    <t>KR 76A 63A 42 SUR</t>
  </si>
  <si>
    <t>EL MIRADOR DE LA ESTANCIA</t>
  </si>
  <si>
    <t>EL MIRADOR II</t>
  </si>
  <si>
    <t>123046-COMEDOR COMUNITARIO-MIRADOR DEL PARAISO</t>
  </si>
  <si>
    <t>CL 71P SUR 27A 91 MJ 231</t>
  </si>
  <si>
    <t>SAN AGUSTÍN</t>
  </si>
  <si>
    <t>123048-COMEDOR COMUNITARIO-SAN AGUSTIN</t>
  </si>
  <si>
    <t>CL 48 P BIS D SUR  5 A 44</t>
  </si>
  <si>
    <t>123049-COMEDOR COMUNITARIO-MARRUECOS</t>
  </si>
  <si>
    <t>CL 48 Q SUR 5J 86</t>
  </si>
  <si>
    <t>SAN MARTÍN SUR</t>
  </si>
  <si>
    <t>123051-COMEDOR COMUNITARIO-SAN MARTIN SUR</t>
  </si>
  <si>
    <t>CL41 BIS SUR 1B 81 ESTE</t>
  </si>
  <si>
    <t>VILLA MARÍA</t>
  </si>
  <si>
    <t>123052-COMEDOR COMUNITARIO-VILLA MARIA</t>
  </si>
  <si>
    <t>KR 111 135 25 MJ</t>
  </si>
  <si>
    <t>EL JAZMIN</t>
  </si>
  <si>
    <t>123047-COMEDOR COMUNITARIO-EL JAZMIN</t>
  </si>
  <si>
    <t>KR 98A 42 G 25</t>
  </si>
  <si>
    <t>CHARALÁ</t>
  </si>
  <si>
    <t>123053-COMEDOR COMUNITARIO-CHARALA</t>
  </si>
  <si>
    <t>KR 2 A 90 31 SUR</t>
  </si>
  <si>
    <t>CORPORACIÓN EDUCATIVA MINUTO DE DIOS - CEMID</t>
  </si>
  <si>
    <t>800.215.465-7</t>
  </si>
  <si>
    <t>camilovelandia@colegiosminutodedios.edu.co
servicioscomplementarios@colegiosminutodedios.edu.co
marcepineros@colegiosminutodedios.edu.co</t>
  </si>
  <si>
    <t>BOLONIA</t>
  </si>
  <si>
    <t>123055-COMEDOR COMUNITARIO-COMPOSTELA</t>
  </si>
  <si>
    <t>CL 81C SUR 6C 4 ESTE</t>
  </si>
  <si>
    <t>123057-COMEDOR COMUNITARIO-SANTA FE</t>
  </si>
  <si>
    <t>CL 23 18 86</t>
  </si>
  <si>
    <t xml:space="preserve">VILLA LILIANA </t>
  </si>
  <si>
    <t>113558-COMEDOR COMUNITARIO-VILLA LILIANA</t>
  </si>
  <si>
    <t>CL 14 A 81 38</t>
  </si>
  <si>
    <t>CASTILLA</t>
  </si>
  <si>
    <t>VERGEL OCCIDENTAL</t>
  </si>
  <si>
    <t>ASOCIACION NUEVA COLOMBIA ASONUCOL</t>
  </si>
  <si>
    <t xml:space="preserve">EL BOSQUE </t>
  </si>
  <si>
    <t>113513-COMEDOR COMUNITARIO-EL BOSQUE</t>
  </si>
  <si>
    <t>KR 7 D ESTE 87 D 5 SUR</t>
  </si>
  <si>
    <t>EL BOSQUE</t>
  </si>
  <si>
    <t>FUNDACIÓN DA AMOR FUNDAMOR</t>
  </si>
  <si>
    <t>900.234.004-9</t>
  </si>
  <si>
    <t>fundaciondaamor2024@gmail.com</t>
  </si>
  <si>
    <t>CIUDADELA EL RECREO</t>
  </si>
  <si>
    <t>123043-COMEDOR COMUNITARIO-EL RECREO</t>
  </si>
  <si>
    <t>KR 93D 69 SUR 40</t>
  </si>
  <si>
    <t>TINTAL SUR</t>
  </si>
  <si>
    <t>CIUDADELA EL RECREO II</t>
  </si>
  <si>
    <t>QUIBA</t>
  </si>
  <si>
    <t>123044-COMEDOR COMUNITARIO-SAN JOAQUIN</t>
  </si>
  <si>
    <t>CL 81A BIS SUR 17D 45</t>
  </si>
  <si>
    <t>QUIBA URBANO</t>
  </si>
  <si>
    <t>123074-COMEDOR COMUNITARIO-SOCORRO</t>
  </si>
  <si>
    <t>KR 13C 50B 06 SUR</t>
  </si>
  <si>
    <t>MARCO FIDEL SUAREZ I</t>
  </si>
  <si>
    <t>ALASKA</t>
  </si>
  <si>
    <t>123054-COMEDOR COMUNITARIO-ALASKA</t>
  </si>
  <si>
    <t>KR 5A 67A 29 SUR</t>
  </si>
  <si>
    <t>CORPORACION COMEDORES COMUNITARIOS EN RED-CORPOCCORED</t>
  </si>
  <si>
    <t>900.091.723-0</t>
  </si>
  <si>
    <t>corporacioncorpoccored@gmail.com</t>
  </si>
  <si>
    <t>123058-COMEDOR COMUNITARIO-LAS CRUCES</t>
  </si>
  <si>
    <t>CL 1F 5 7</t>
  </si>
  <si>
    <t>FUNDACIÓN SOCIAL CASTILLO SAN LUCAS</t>
  </si>
  <si>
    <t>900.119.083-9</t>
  </si>
  <si>
    <t>fundacastillolucas@yahoo.com</t>
  </si>
  <si>
    <t>BELÉN</t>
  </si>
  <si>
    <t>122817-COMEDOR COMUNITARIO-BELEN</t>
  </si>
  <si>
    <t>CL 7 0 27</t>
  </si>
  <si>
    <t>BELEN</t>
  </si>
  <si>
    <t>121607-COMEDOR COMUNITARIO-USME</t>
  </si>
  <si>
    <t>KR 5 BIS 91 25 S</t>
  </si>
  <si>
    <t>ALFONSO LOPEZ</t>
  </si>
  <si>
    <t>EL VIRREY</t>
  </si>
  <si>
    <t>VITELMA</t>
  </si>
  <si>
    <t>123050-COMEDOR COMUNITARIO-LA ROCA</t>
  </si>
  <si>
    <t>CL 6B BIS S 5 29 E</t>
  </si>
  <si>
    <t>ARBORIZADORA</t>
  </si>
  <si>
    <t>121602-COMEDOR COMUNITARIO-ARBORIZADORA</t>
  </si>
  <si>
    <t>KR 43 65 I 25 SUR</t>
  </si>
  <si>
    <t>ARBORIZADORA ALTA</t>
  </si>
  <si>
    <t>IDIPRON INSTITUTO PARA LA PROTECCIÓN DE LA NIÑEZ Y LA JUVENTUD</t>
  </si>
  <si>
    <t>899.999.333-7</t>
  </si>
  <si>
    <t xml:space="preserve">comedores@idipron.gov.co </t>
  </si>
  <si>
    <t xml:space="preserve">BOSA </t>
  </si>
  <si>
    <t>121603-COMEDOR COMUNITARIO-BOSA</t>
  </si>
  <si>
    <t>CL 65 SUR 78 C 38</t>
  </si>
  <si>
    <t>GUALOCHE</t>
  </si>
  <si>
    <t>121606-COMEDOR COMUNITARIO-SAN BLAS</t>
  </si>
  <si>
    <t>KR 3 ESTE 18 A 53 SUR</t>
  </si>
  <si>
    <t>SOSIEGO</t>
  </si>
  <si>
    <t>VELODROMO</t>
  </si>
  <si>
    <t>PERDOMO</t>
  </si>
  <si>
    <t>121605-COMEDOR COMUNITARIO-PERDOMO</t>
  </si>
  <si>
    <t>AK 70 C 60 B 3 SUR</t>
  </si>
  <si>
    <t>RINCON DE LA VALVANERA</t>
  </si>
  <si>
    <t>PROPONENTE</t>
  </si>
  <si>
    <t>URBANISTICA</t>
  </si>
  <si>
    <t>INFRAESTRUCTURA</t>
  </si>
  <si>
    <t>APTO</t>
  </si>
  <si>
    <t>FUNGEINCO</t>
  </si>
  <si>
    <t>KR 13  51 68 SUR</t>
  </si>
  <si>
    <t>CONVABISER</t>
  </si>
  <si>
    <t>KR 24B 76 41 SUR</t>
  </si>
  <si>
    <t>KR 49D 68G 08 SUR</t>
  </si>
  <si>
    <t>CL 41 SUR 80I 07</t>
  </si>
  <si>
    <t>CORPOSUAZA</t>
  </si>
  <si>
    <t>KR 82C 5ª 22 SUR</t>
  </si>
  <si>
    <t>MANOS UNIDAS DE COLOMBIA</t>
  </si>
  <si>
    <t>CL 22 J 108   28</t>
  </si>
  <si>
    <t>AV CL 24 122  
25</t>
  </si>
  <si>
    <t>KR 80I 71B 27 SUR</t>
  </si>
  <si>
    <t xml:space="preserve">CL 142 BIS A 140A 17 </t>
  </si>
  <si>
    <t>ASOESPERANZA</t>
  </si>
  <si>
    <t>CL 129F  87 18</t>
  </si>
  <si>
    <t>TV 18 B 187  43</t>
  </si>
  <si>
    <t>FUNFASU</t>
  </si>
  <si>
    <t xml:space="preserve">SANTA FE </t>
  </si>
  <si>
    <t>KR 12 N° 20 77</t>
  </si>
  <si>
    <t>CL 22 N° 0 24</t>
  </si>
  <si>
    <t>PASOS FIRMES</t>
  </si>
  <si>
    <t>KR 89  68A  08</t>
  </si>
  <si>
    <t>CL 79  69Q   55</t>
  </si>
  <si>
    <t>VIENTOS DEL PORVENIR</t>
  </si>
  <si>
    <t>KR 87B  66C  08 SUR</t>
  </si>
  <si>
    <t>KR 79 BIS A SUR 73D 07</t>
  </si>
  <si>
    <t>DG 64B SUR 19 21</t>
  </si>
  <si>
    <t>CL 189 B  3 A   25</t>
  </si>
  <si>
    <t>CORPOCCORED</t>
  </si>
  <si>
    <t>KR 6B ESTE  89  44 SUR</t>
  </si>
  <si>
    <t>COMULPRODES</t>
  </si>
  <si>
    <t>KR 80 N  73 A 07 SUR</t>
  </si>
  <si>
    <t>FUNDACIÓN ORIENTE</t>
  </si>
  <si>
    <t xml:space="preserve">CL 68  SUR 18M 06 </t>
  </si>
  <si>
    <t>CORPORACION RAZON DE SER</t>
  </si>
  <si>
    <t>KR 10 BIS 3 58 SUR</t>
  </si>
  <si>
    <t>KR 5A 48N 06 SUR</t>
  </si>
  <si>
    <t>KR 26A 41 10 SUR</t>
  </si>
  <si>
    <t>KR 78D 47B 66
SUR</t>
  </si>
  <si>
    <t>CONSORCIO CORSINAPSIS FMM</t>
  </si>
  <si>
    <t>KR 27BIS A 73C 45 SUR</t>
  </si>
  <si>
    <t>KR 75K  62D  42   SUR</t>
  </si>
  <si>
    <t>KR 18D  81 28 SUR</t>
  </si>
  <si>
    <t>CL 48B SUR 28  56</t>
  </si>
  <si>
    <t>FUNDACIÓN EL PEPASO</t>
  </si>
  <si>
    <t>CL 6D BIS A  3  23 ESTE</t>
  </si>
  <si>
    <t>CL 78 C SUR  18 G 21</t>
  </si>
  <si>
    <t>KR 18 A BIS B  80 A 31 SUR</t>
  </si>
  <si>
    <t>CORPORACION PARA EL DESARROLLO SOCIAL Y COMUNITARIO LA SIEMBRA</t>
  </si>
  <si>
    <t>KR 7  49F 14 SUR</t>
  </si>
  <si>
    <t>KR 81F 42 37 SUR</t>
  </si>
  <si>
    <t>CL 34 A SUR 89C 08</t>
  </si>
  <si>
    <t>ORDEN DE LOS MINISTROS ENFERMOS</t>
  </si>
  <si>
    <t>AMUCI</t>
  </si>
  <si>
    <t>KR 15 ESTE 90A SUR 87</t>
  </si>
  <si>
    <t>CL 81B SUR 9 15</t>
  </si>
  <si>
    <t>KR 12 71 G 22 SUR</t>
  </si>
  <si>
    <t>CL 98 ESTE  5 78</t>
  </si>
  <si>
    <t>CL 47 B  3 26 E</t>
  </si>
  <si>
    <t>CL 78 C SUR  16P 29</t>
  </si>
  <si>
    <t>CORPORACION ASIS DE COLOMBIA</t>
  </si>
  <si>
    <t>CL 76 A  104 18</t>
  </si>
  <si>
    <t xml:space="preserve">DG 50 SUR  6B 11 ESTE </t>
  </si>
  <si>
    <t>KR 98 128 C 50</t>
  </si>
  <si>
    <t>CORPORACION SOR TERESA DE CALCUTA</t>
  </si>
  <si>
    <t>KR 69C  69 75</t>
  </si>
  <si>
    <t>DG 32C SUR  12G 32</t>
  </si>
  <si>
    <t>KR 16B ESTE  42C 55 SUR</t>
  </si>
  <si>
    <t>CL 71 I SUR 27 M 09</t>
  </si>
  <si>
    <t>FUNDACIÓN CELESTIN FREINET</t>
  </si>
  <si>
    <t>KR 111 A 139 98</t>
  </si>
  <si>
    <t>CAFAMI</t>
  </si>
  <si>
    <t>CL 6C 7A 03</t>
  </si>
  <si>
    <t>KR 137A 17B 53</t>
  </si>
  <si>
    <t>ASOCIACION INTEGRAL PARA LA PAZ - ASOINPAZ</t>
  </si>
  <si>
    <t>CL 157 96 A 16 Pl.1</t>
  </si>
  <si>
    <t>CL 128 86 C 38</t>
  </si>
  <si>
    <t>ASOCIACION MUJER CABEZA DE FAMILIA SAN CARLOS	- ASOMUCAF</t>
  </si>
  <si>
    <t>KR 18B 53 62 SUR</t>
  </si>
  <si>
    <t>ASOCIACIÓN NUEVA COLOMBIA ASONUCOL</t>
  </si>
  <si>
    <t>CIUDAD BOLIVAR</t>
  </si>
  <si>
    <t>KR 18C 70 10 SUR</t>
  </si>
  <si>
    <t>CL 16B 81G 45</t>
  </si>
  <si>
    <t>DG 54A 81 G 92 SUR</t>
  </si>
  <si>
    <t>ASOCIACIÓN DE INTEGRACION COMUNITARIA	 ASOINCO</t>
  </si>
  <si>
    <t>CL 192 5C 24</t>
  </si>
  <si>
    <t>KR14 ESTE  76 79 SUR</t>
  </si>
  <si>
    <t>KR 5 162 A 08</t>
  </si>
  <si>
    <t>ASOCIACION  DE  APOYO  COMUNITARIO  AL  COMEDOR  JUVENIL  DEL BARRIO  VILLA  SUAITA  LA  PAZ “ASOPAZ”</t>
  </si>
  <si>
    <t>KR18D 81 –28 SUR</t>
  </si>
  <si>
    <t>KR 68 I 39D -04 / 16SUR</t>
  </si>
  <si>
    <t>NO APTO</t>
  </si>
  <si>
    <t>COOPERATIVA  MULTIACTIVA  PRO  DESARROLLO  SOSTENIBLE  COMULPRODES</t>
  </si>
  <si>
    <t>CLL 75 D SUR 75 C 17</t>
  </si>
  <si>
    <t>CLL 28 SUR 4-24</t>
  </si>
  <si>
    <t>CONSTRUYAMOS EL FUTURO</t>
  </si>
  <si>
    <t>CALLE 63 F # 113-24</t>
  </si>
  <si>
    <t>CORPORACION COMUNITARIA LIBRES PARA COOPERAR</t>
  </si>
  <si>
    <t xml:space="preserve">KR 1 ESTE 50 08 SUR </t>
  </si>
  <si>
    <t>CL 48 I BIS N°10C 06 I 40</t>
  </si>
  <si>
    <t>KR 1 N°48Q 30 SUR</t>
  </si>
  <si>
    <t>CORPORACIÓN LA COMETA</t>
  </si>
  <si>
    <t>KR 7A BIS 27B - 05</t>
  </si>
  <si>
    <t>CL 136 145 12</t>
  </si>
  <si>
    <t>FUNDACIÓN PARA EL CRECIMIENTO SOCIAL - FUNCRESOL</t>
  </si>
  <si>
    <t>CL 104 SUR 07 14</t>
  </si>
  <si>
    <t>SANTA FÉ</t>
  </si>
  <si>
    <t>Cl 2 BIS 1 40 ESTE</t>
  </si>
  <si>
    <t>FUNDACION REMA RESTAURANDO CON MANOS DE AMOR</t>
  </si>
  <si>
    <t>KR 19 78D 27 SUR</t>
  </si>
  <si>
    <t>FUNDACION DA AMOR</t>
  </si>
  <si>
    <t>KR 14BIS 21-10</t>
  </si>
  <si>
    <t xml:space="preserve">JUNTA DE ACCIÓN COMUNAL DEL BARRIO ALTOS DEL POBLADO </t>
  </si>
  <si>
    <t>UNION TEMPORAL ALIMENTANDO EN LA INCLUSION</t>
  </si>
  <si>
    <r>
      <t xml:space="preserve">KR 111 A 17 A 14 </t>
    </r>
    <r>
      <rPr>
        <sz val="10"/>
        <color theme="1"/>
        <rFont val="Arial"/>
        <family val="2"/>
      </rPr>
      <t>MJ</t>
    </r>
  </si>
  <si>
    <t>CL 14 B 119 A 71</t>
  </si>
  <si>
    <t xml:space="preserve">FUNDACIÓN CRECIENDO UNIDOS </t>
  </si>
  <si>
    <t>CL 76 A SUR 74 B 05</t>
  </si>
  <si>
    <t>CL 66 SUR 65 A 02 /
CL 66 SUR 65 A 08</t>
  </si>
  <si>
    <t>KR 89B 49D 10 SUR</t>
  </si>
  <si>
    <t>KR 68I 39C 16 SUR</t>
  </si>
  <si>
    <t>CL 58 SUR 91 A 14</t>
  </si>
  <si>
    <t xml:space="preserve">FUNDACION HORUS VITA </t>
  </si>
  <si>
    <t xml:space="preserve">CL 16 I 96 G 52 </t>
  </si>
  <si>
    <t>CL 189 3A 23</t>
  </si>
  <si>
    <t>CORPORACION PARA EL MEJORAMIENTO DE CALIDAD DE VIDA “CORMECAV”</t>
  </si>
  <si>
    <t>CL 65 SUR 5 31</t>
  </si>
  <si>
    <t>ASOCIACION DE VECINOS GRANJAS DE SAN PABLO</t>
  </si>
  <si>
    <t>KR 12 I 33 54 SUR</t>
  </si>
  <si>
    <t>KR 2 48 R 90 SUR</t>
  </si>
  <si>
    <t>123082-CCCP 11-010</t>
  </si>
  <si>
    <t>CL 144 136 A 65</t>
  </si>
  <si>
    <t>PROPIO</t>
  </si>
  <si>
    <t>Fuente: Directorio Unidades Operativas - SDIS</t>
  </si>
  <si>
    <t xml:space="preserve">RELACIÓN COMEDORES COMUNITARIOS CON OPERADOR		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</si>
</sst>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_-;\-* #,##0_-;_-* &quot;-&quot;_-;_-@_-"/>
    <numFmt numFmtId="43" formatCode="_-* #,##0.00_-;\-* #,##0.00_-;_-* &quot;-&quot;??_-;_-@_-"/>
    <numFmt numFmtId="164" formatCode="&quot;$&quot;#,##0;[Red]\-&quot;$&quot;#,##0"/>
    <numFmt numFmtId="165" formatCode="&quot;$&quot;#,##0"/>
    <numFmt numFmtId="166" formatCode="_-&quot;$&quot;* #,##0_-;\-&quot;$&quot;* #,##0_-;_-&quot;$&quot;* &quot;-&quot;_-;_-@_-"/>
    <numFmt numFmtId="167" formatCode="&quot;$&quot;\ #,##0"/>
    <numFmt numFmtId="168" formatCode="_-* #,##0_-;\-* #,##0_-;_-* &quot;-&quot;??_-;_-@_-"/>
  </numFmts>
  <fonts count="29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rgb="FF000000"/>
      <name val="Helvetica"/>
      <family val="2"/>
    </font>
    <font>
      <sz val="8"/>
      <color theme="1"/>
      <name val="Helvetica"/>
      <family val="2"/>
    </font>
    <font>
      <sz val="10"/>
      <color rgb="FF000000"/>
      <name val="Century Gothic"/>
      <family val="2"/>
    </font>
    <font>
      <b/>
      <sz val="10"/>
      <color rgb="FF000000"/>
      <name val="Century Gothic"/>
      <family val="2"/>
    </font>
    <font>
      <sz val="10"/>
      <name val="Century Gothic"/>
      <family val="2"/>
    </font>
    <font>
      <sz val="10"/>
      <color theme="1"/>
      <name val="Century Gothic"/>
      <family val="2"/>
    </font>
    <font>
      <b/>
      <sz val="10"/>
      <color theme="1"/>
      <name val="Century Gothic"/>
      <family val="2"/>
    </font>
    <font>
      <sz val="10"/>
      <color theme="1"/>
      <name val="Arial"/>
      <family val="2"/>
    </font>
    <font>
      <b/>
      <sz val="11"/>
      <name val="Century Gothic"/>
      <family val="2"/>
    </font>
    <font>
      <sz val="8"/>
      <name val="Arial"/>
      <family val="2"/>
    </font>
    <font>
      <sz val="9"/>
      <name val="Arial"/>
      <family val="2"/>
    </font>
    <font>
      <u/>
      <sz val="12"/>
      <color theme="10"/>
      <name val="Calibri"/>
      <family val="2"/>
      <scheme val="minor"/>
    </font>
    <font>
      <sz val="11"/>
      <name val="Calibri"/>
      <family val="2"/>
    </font>
    <font>
      <sz val="12"/>
      <color rgb="FFFF0000"/>
      <name val="Calibri"/>
      <family val="2"/>
      <scheme val="minor"/>
    </font>
    <font>
      <u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color theme="0"/>
      <name val="Arial"/>
      <family val="2"/>
    </font>
    <font>
      <b/>
      <sz val="10"/>
      <color theme="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u/>
      <sz val="12"/>
      <name val="Calibri"/>
      <family val="2"/>
      <scheme val="minor"/>
    </font>
    <font>
      <b/>
      <sz val="12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F8CBAD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6A8ED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medium">
        <color theme="0" tint="-0.499984740745262"/>
      </left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">
    <xf numFmtId="0" fontId="0" fillId="0" borderId="0"/>
    <xf numFmtId="0" fontId="15" fillId="0" borderId="0" applyNumberForma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41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6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164" fontId="5" fillId="0" borderId="4" xfId="0" applyNumberFormat="1" applyFont="1" applyBorder="1" applyAlignment="1">
      <alignment vertical="center" wrapText="1"/>
    </xf>
    <xf numFmtId="10" fontId="5" fillId="0" borderId="4" xfId="0" applyNumberFormat="1" applyFont="1" applyBorder="1" applyAlignment="1">
      <alignment vertical="center" wrapText="1"/>
    </xf>
    <xf numFmtId="3" fontId="5" fillId="0" borderId="4" xfId="0" applyNumberFormat="1" applyFont="1" applyBorder="1" applyAlignment="1">
      <alignment vertical="center" wrapText="1"/>
    </xf>
    <xf numFmtId="165" fontId="5" fillId="0" borderId="4" xfId="0" applyNumberFormat="1" applyFont="1" applyBorder="1" applyAlignment="1">
      <alignment vertical="center" wrapText="1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2" fillId="3" borderId="10" xfId="0" applyFont="1" applyFill="1" applyBorder="1" applyAlignment="1">
      <alignment horizontal="center" vertical="center" wrapText="1"/>
    </xf>
    <xf numFmtId="0" fontId="12" fillId="4" borderId="11" xfId="0" applyFont="1" applyFill="1" applyBorder="1" applyAlignment="1">
      <alignment horizontal="center" vertical="center" wrapText="1"/>
    </xf>
    <xf numFmtId="0" fontId="12" fillId="5" borderId="11" xfId="0" applyFont="1" applyFill="1" applyBorder="1" applyAlignment="1">
      <alignment horizontal="center" vertical="center" wrapText="1"/>
    </xf>
    <xf numFmtId="0" fontId="12" fillId="6" borderId="12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/>
    </xf>
    <xf numFmtId="0" fontId="17" fillId="0" borderId="0" xfId="0" applyFont="1"/>
    <xf numFmtId="0" fontId="20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14" fillId="0" borderId="13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23" fillId="7" borderId="15" xfId="0" applyFont="1" applyFill="1" applyBorder="1" applyAlignment="1">
      <alignment horizontal="centerContinuous" vertical="center" wrapText="1"/>
    </xf>
    <xf numFmtId="0" fontId="21" fillId="8" borderId="16" xfId="0" applyFont="1" applyFill="1" applyBorder="1" applyAlignment="1">
      <alignment horizontal="centerContinuous" vertical="center" wrapText="1"/>
    </xf>
    <xf numFmtId="0" fontId="21" fillId="9" borderId="16" xfId="0" applyFont="1" applyFill="1" applyBorder="1" applyAlignment="1">
      <alignment horizontal="centerContinuous" vertical="center" wrapText="1"/>
    </xf>
    <xf numFmtId="0" fontId="14" fillId="0" borderId="22" xfId="0" applyFont="1" applyBorder="1" applyAlignment="1">
      <alignment horizontal="center" vertical="center" wrapText="1"/>
    </xf>
    <xf numFmtId="0" fontId="24" fillId="7" borderId="20" xfId="0" applyFont="1" applyFill="1" applyBorder="1" applyAlignment="1">
      <alignment horizontal="center" vertical="center" wrapText="1"/>
    </xf>
    <xf numFmtId="0" fontId="19" fillId="8" borderId="14" xfId="0" applyFont="1" applyFill="1" applyBorder="1" applyAlignment="1">
      <alignment horizontal="center" vertical="center" wrapText="1"/>
    </xf>
    <xf numFmtId="0" fontId="19" fillId="9" borderId="14" xfId="0" applyFont="1" applyFill="1" applyBorder="1" applyAlignment="1">
      <alignment horizontal="center" vertical="center" wrapText="1"/>
    </xf>
    <xf numFmtId="2" fontId="14" fillId="0" borderId="13" xfId="0" applyNumberFormat="1" applyFont="1" applyBorder="1" applyAlignment="1">
      <alignment horizontal="center" vertical="center" wrapText="1"/>
    </xf>
    <xf numFmtId="0" fontId="21" fillId="9" borderId="17" xfId="0" applyFont="1" applyFill="1" applyBorder="1" applyAlignment="1">
      <alignment horizontal="centerContinuous" vertical="center" wrapText="1"/>
    </xf>
    <xf numFmtId="0" fontId="19" fillId="9" borderId="21" xfId="0" applyFont="1" applyFill="1" applyBorder="1" applyAlignment="1">
      <alignment horizontal="center" vertical="center" wrapText="1"/>
    </xf>
    <xf numFmtId="168" fontId="18" fillId="0" borderId="19" xfId="1" applyNumberFormat="1" applyFont="1" applyFill="1" applyBorder="1" applyAlignment="1">
      <alignment horizontal="center" vertical="center" wrapText="1"/>
    </xf>
    <xf numFmtId="0" fontId="21" fillId="9" borderId="24" xfId="0" applyFont="1" applyFill="1" applyBorder="1" applyAlignment="1">
      <alignment horizontal="centerContinuous" vertical="center" wrapText="1"/>
    </xf>
    <xf numFmtId="0" fontId="19" fillId="9" borderId="23" xfId="0" applyFont="1" applyFill="1" applyBorder="1" applyAlignment="1">
      <alignment horizontal="center" vertical="center" wrapText="1"/>
    </xf>
    <xf numFmtId="0" fontId="14" fillId="0" borderId="22" xfId="3" applyFont="1" applyBorder="1" applyAlignment="1">
      <alignment horizontal="center" vertical="center" wrapText="1"/>
    </xf>
    <xf numFmtId="0" fontId="19" fillId="8" borderId="20" xfId="0" applyFont="1" applyFill="1" applyBorder="1" applyAlignment="1">
      <alignment horizontal="center" vertical="center" wrapText="1"/>
    </xf>
    <xf numFmtId="0" fontId="21" fillId="8" borderId="15" xfId="0" applyFont="1" applyFill="1" applyBorder="1" applyAlignment="1">
      <alignment horizontal="centerContinuous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14" fontId="14" fillId="0" borderId="23" xfId="0" applyNumberFormat="1" applyFont="1" applyBorder="1" applyAlignment="1">
      <alignment horizontal="center" vertical="center" wrapText="1"/>
    </xf>
    <xf numFmtId="168" fontId="18" fillId="0" borderId="21" xfId="1" applyNumberFormat="1" applyFont="1" applyFill="1" applyBorder="1" applyAlignment="1">
      <alignment horizontal="center" vertical="center" wrapText="1"/>
    </xf>
    <xf numFmtId="0" fontId="14" fillId="0" borderId="25" xfId="0" applyFont="1" applyBorder="1" applyAlignment="1">
      <alignment horizontal="center" vertical="center"/>
    </xf>
    <xf numFmtId="0" fontId="14" fillId="0" borderId="25" xfId="0" applyFont="1" applyBorder="1" applyAlignment="1">
      <alignment horizontal="center"/>
    </xf>
    <xf numFmtId="168" fontId="27" fillId="0" borderId="19" xfId="1" applyNumberFormat="1" applyFont="1" applyFill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13" fillId="0" borderId="0" xfId="0" applyFont="1" applyAlignment="1">
      <alignment horizontal="center"/>
    </xf>
    <xf numFmtId="0" fontId="28" fillId="0" borderId="0" xfId="0" applyFont="1" applyAlignment="1">
      <alignment horizontal="center" vertical="center"/>
    </xf>
    <xf numFmtId="14" fontId="14" fillId="0" borderId="13" xfId="0" applyNumberFormat="1" applyFont="1" applyBorder="1" applyAlignment="1">
      <alignment horizontal="center" vertical="center" wrapText="1"/>
    </xf>
    <xf numFmtId="14" fontId="14" fillId="0" borderId="22" xfId="0" applyNumberFormat="1" applyFont="1" applyBorder="1" applyAlignment="1">
      <alignment horizontal="center" vertical="center" wrapText="1"/>
    </xf>
    <xf numFmtId="0" fontId="14" fillId="0" borderId="25" xfId="0" applyFont="1" applyBorder="1" applyAlignment="1">
      <alignment horizontal="center"/>
    </xf>
  </cellXfs>
  <cellStyles count="27">
    <cellStyle name="Hipervínculo" xfId="1" builtinId="8"/>
    <cellStyle name="Millares [0] 2" xfId="4"/>
    <cellStyle name="Millares [0] 3" xfId="7"/>
    <cellStyle name="Millares [0] 4" xfId="21"/>
    <cellStyle name="Millares 10" xfId="16"/>
    <cellStyle name="Millares 11" xfId="17"/>
    <cellStyle name="Millares 12" xfId="18"/>
    <cellStyle name="Millares 13" xfId="20"/>
    <cellStyle name="Millares 14" xfId="24"/>
    <cellStyle name="Millares 15" xfId="23"/>
    <cellStyle name="Millares 16" xfId="25"/>
    <cellStyle name="Millares 17" xfId="26"/>
    <cellStyle name="Millares 2" xfId="6"/>
    <cellStyle name="Millares 3" xfId="10"/>
    <cellStyle name="Millares 4" xfId="9"/>
    <cellStyle name="Millares 5" xfId="11"/>
    <cellStyle name="Millares 6" xfId="12"/>
    <cellStyle name="Millares 7" xfId="13"/>
    <cellStyle name="Millares 8" xfId="14"/>
    <cellStyle name="Millares 9" xfId="15"/>
    <cellStyle name="Moneda [0] 2" xfId="2"/>
    <cellStyle name="Normal" xfId="0" builtinId="0"/>
    <cellStyle name="Normal 2" xfId="5"/>
    <cellStyle name="Normal 3" xfId="19"/>
    <cellStyle name="Normal 5" xfId="3"/>
    <cellStyle name="Porcentaje 2" xfId="8"/>
    <cellStyle name="Porcentaje 3" xfId="22"/>
  </cellStyles>
  <dxfs count="0"/>
  <tableStyles count="0" defaultTableStyle="TableStyleMedium2" defaultPivotStyle="PivotStyleLight16"/>
  <colors>
    <mruColors>
      <color rgb="FF71FFB1"/>
      <color rgb="FF47FF9A"/>
      <color rgb="FFE2CFF1"/>
      <color rgb="FFFFF7E1"/>
      <color rgb="FFD1B2E8"/>
      <color rgb="FFFBE1E7"/>
      <color rgb="FFFAD6DF"/>
      <color rgb="FFF6BCCA"/>
      <color rgb="FFF9C8AD"/>
      <color rgb="FFFBE5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215153</xdr:colOff>
      <xdr:row>0</xdr:row>
      <xdr:rowOff>17929</xdr:rowOff>
    </xdr:from>
    <xdr:to>
      <xdr:col>3</xdr:col>
      <xdr:colOff>13455</xdr:colOff>
      <xdr:row>5</xdr:row>
      <xdr:rowOff>125506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C99B279-7902-965D-F64F-B95CDC449E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153" y="17929"/>
          <a:ext cx="2918020" cy="8247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jmlr8/Desktop/2022/FORMATO%20EVALUACION%20DE%20COMEDORES/ESTRUCTURA%20DE%20COSTOS/Estructuras%20Costo%201er%20Proceso%20comedor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ADOR DIAS"/>
      <sheetName val="MINUTA COMEDORES(F)"/>
      <sheetName val="PRECIOS VIABILIZADOS"/>
      <sheetName val="CALCULO PORCENTAJ TRANSPORTE(F)"/>
      <sheetName val="PRECIO CUPO ALIMENTOS"/>
      <sheetName val="CALENDARIO"/>
      <sheetName val="RRHH"/>
      <sheetName val="DOTACION"/>
      <sheetName val="ARCHIVO"/>
      <sheetName val="RECONOCIMIENTO"/>
      <sheetName val="ASEO"/>
      <sheetName val="BOLSAS"/>
      <sheetName val="INTERNET"/>
      <sheetName val="MENAJE"/>
      <sheetName val="ESPACIO FISICO"/>
      <sheetName val="INCLUSION"/>
      <sheetName val="SERVICIOS"/>
      <sheetName val="MENAJE PORTABLE"/>
      <sheetName val="Sabana"/>
      <sheetName val="Hoja3"/>
      <sheetName val="ESTRUCTURA"/>
      <sheetName val="Sabana (BASE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B1" t="str">
            <v>CÓDIGO</v>
          </cell>
        </row>
      </sheetData>
      <sheetData sheetId="19"/>
      <sheetData sheetId="20"/>
      <sheetData sheetId="21">
        <row r="1">
          <cell r="A1" t="str">
            <v>LOTE</v>
          </cell>
          <cell r="B1" t="str">
            <v>CÓDIGO</v>
          </cell>
          <cell r="C1" t="str">
            <v>LOCALIDAD</v>
          </cell>
          <cell r="D1" t="str">
            <v>UPZ</v>
          </cell>
          <cell r="E1" t="str">
            <v>SECTOR</v>
          </cell>
          <cell r="F1" t="str">
            <v>NOMBRE COMEDOR</v>
          </cell>
          <cell r="G1" t="str">
            <v>DIAS DE OPERACIÓN</v>
          </cell>
          <cell r="H1" t="str">
            <v>NOMBRE REFERENCIA COMEDOR</v>
          </cell>
          <cell r="I1" t="str">
            <v>CUPOS</v>
          </cell>
          <cell r="J1" t="str">
            <v>TIPO</v>
          </cell>
          <cell r="K1" t="str">
            <v>APORTE SDIS</v>
          </cell>
          <cell r="L1" t="str">
            <v>APORTE ASOCIADO</v>
          </cell>
          <cell r="M1" t="str">
            <v>VALOR TOTAL</v>
          </cell>
          <cell r="N1" t="str">
            <v>% SDIS</v>
          </cell>
          <cell r="O1" t="str">
            <v>% ASOCIADO</v>
          </cell>
          <cell r="P1" t="str">
            <v>Numero de CDP</v>
          </cell>
          <cell r="Q1" t="str">
            <v>Asociado</v>
          </cell>
          <cell r="R1" t="str">
            <v>lote - comedor</v>
          </cell>
          <cell r="S1" t="str">
            <v>Nit</v>
          </cell>
          <cell r="T1" t="str">
            <v>Valor Minuta – Alimentos</v>
          </cell>
          <cell r="U1" t="str">
            <v>Responsable de servicio</v>
          </cell>
          <cell r="V1" t="str">
            <v>Nutricionista y Dietista</v>
          </cell>
          <cell r="W1" t="str">
            <v>Operarios(as)</v>
          </cell>
          <cell r="X1" t="str">
            <v>Auxiliar Administrativo</v>
          </cell>
          <cell r="Y1" t="str">
            <v>Profesional Componente Social</v>
          </cell>
          <cell r="Z1" t="str">
            <v>Espacio Físico Funcional</v>
          </cell>
          <cell r="AA1" t="str">
            <v>Servicios Públicos</v>
          </cell>
          <cell r="AB1" t="str">
            <v>Internet</v>
          </cell>
          <cell r="AC1" t="str">
            <v>Elementos de Aseo y Desinfección</v>
          </cell>
          <cell r="AD1" t="str">
            <v>Reconocimiento al desgaste y uso de los bienes no consumible</v>
          </cell>
          <cell r="AE1" t="str">
            <v>Menaje en Sitio</v>
          </cell>
          <cell r="AF1" t="str">
            <v>Dotación operarios(as)</v>
          </cell>
          <cell r="AG1" t="str">
            <v>Dotación Responsable del servicio, Auxiliar Administrativo y Nutricionista y Dietista</v>
          </cell>
          <cell r="AH1" t="str">
            <v>Archivo</v>
          </cell>
          <cell r="AI1" t="str">
            <v>Elementos de apoyo para el desarrollo de actividades de inclusión social</v>
          </cell>
          <cell r="AJ1" t="str">
            <v>Menaje Portable y Bolsa</v>
          </cell>
          <cell r="AK1" t="str">
            <v>Papeleria e impresiones</v>
          </cell>
          <cell r="AL1" t="str">
            <v>Se Adjudico</v>
          </cell>
          <cell r="AN1" t="str">
            <v>APORTE ASOCIADO</v>
          </cell>
          <cell r="AO1" t="str">
            <v>APORTES SDIS</v>
          </cell>
          <cell r="AP1" t="str">
            <v>TOTAL APORTES</v>
          </cell>
        </row>
        <row r="2">
          <cell r="A2">
            <v>1</v>
          </cell>
          <cell r="B2">
            <v>113555</v>
          </cell>
          <cell r="C2" t="str">
            <v>ANTONIO NARIÑO</v>
          </cell>
          <cell r="D2" t="str">
            <v>CIUDAD JARDIN</v>
          </cell>
          <cell r="E2" t="str">
            <v>POLICARPA</v>
          </cell>
          <cell r="F2" t="str">
            <v>113555-CCCP 12-002</v>
          </cell>
          <cell r="G2">
            <v>101</v>
          </cell>
          <cell r="H2" t="str">
            <v>POLICARPA</v>
          </cell>
          <cell r="I2">
            <v>350</v>
          </cell>
          <cell r="J2" t="str">
            <v>TERCERIZADO</v>
          </cell>
          <cell r="K2">
            <v>298033173</v>
          </cell>
          <cell r="L2">
            <v>16694174</v>
          </cell>
          <cell r="M2">
            <v>314727347</v>
          </cell>
          <cell r="N2">
            <v>0.94695670980253266</v>
          </cell>
          <cell r="O2">
            <v>5.3043290197467334E-2</v>
          </cell>
          <cell r="P2">
            <v>12836</v>
          </cell>
          <cell r="Q2" t="str">
            <v xml:space="preserve">CORPORACION RAZON DE SER	</v>
          </cell>
          <cell r="R2" t="str">
            <v xml:space="preserve">Lot 1 - 113555-CCCP 12-002	</v>
          </cell>
          <cell r="S2">
            <v>900381580</v>
          </cell>
          <cell r="T2">
            <v>1269000</v>
          </cell>
          <cell r="AL2" t="str">
            <v>SI</v>
          </cell>
          <cell r="AM2">
            <v>1269000</v>
          </cell>
          <cell r="AN2">
            <v>17963174</v>
          </cell>
          <cell r="AO2">
            <v>296764173</v>
          </cell>
          <cell r="AP2">
            <v>314727347</v>
          </cell>
          <cell r="AQ2" t="b">
            <v>1</v>
          </cell>
          <cell r="AR2">
            <v>0.94292464836238077</v>
          </cell>
          <cell r="AS2">
            <v>5.7075351637619211E-2</v>
          </cell>
        </row>
        <row r="3">
          <cell r="A3">
            <v>2</v>
          </cell>
          <cell r="B3">
            <v>113955</v>
          </cell>
          <cell r="C3" t="str">
            <v>BARRIOS UNIDOS</v>
          </cell>
          <cell r="D3" t="str">
            <v>DOCE DE OCTUBRE</v>
          </cell>
          <cell r="E3" t="str">
            <v>SAN FERNANDO</v>
          </cell>
          <cell r="F3" t="str">
            <v>113955-CCCP 12-001</v>
          </cell>
          <cell r="G3">
            <v>101</v>
          </cell>
          <cell r="H3" t="str">
            <v>DOCE DE OCTUBRE</v>
          </cell>
          <cell r="I3">
            <v>250</v>
          </cell>
          <cell r="J3" t="str">
            <v>TERCERIZADO</v>
          </cell>
          <cell r="K3">
            <v>226078063</v>
          </cell>
          <cell r="L3">
            <v>12687383</v>
          </cell>
          <cell r="M3">
            <v>238765446</v>
          </cell>
          <cell r="N3">
            <v>0.94686256653737078</v>
          </cell>
          <cell r="O3">
            <v>5.3137433462629259E-2</v>
          </cell>
          <cell r="P3">
            <v>12839</v>
          </cell>
          <cell r="Q3" t="str">
            <v/>
          </cell>
          <cell r="R3" t="str">
            <v/>
          </cell>
          <cell r="S3" t="str">
            <v/>
          </cell>
          <cell r="AL3" t="str">
            <v>NO</v>
          </cell>
          <cell r="AM3">
            <v>0</v>
          </cell>
          <cell r="AN3" t="str">
            <v xml:space="preserve"> </v>
          </cell>
          <cell r="AO3" t="str">
            <v xml:space="preserve"> </v>
          </cell>
          <cell r="AP3" t="str">
            <v xml:space="preserve"> </v>
          </cell>
          <cell r="AQ3" t="b">
            <v>0</v>
          </cell>
          <cell r="AR3" t="str">
            <v xml:space="preserve"> </v>
          </cell>
          <cell r="AS3" t="str">
            <v xml:space="preserve"> </v>
          </cell>
        </row>
        <row r="4">
          <cell r="A4">
            <v>3</v>
          </cell>
          <cell r="B4">
            <v>113377</v>
          </cell>
          <cell r="C4" t="str">
            <v>BOSA</v>
          </cell>
          <cell r="D4" t="str">
            <v>BOSA CENTRAL</v>
          </cell>
          <cell r="E4" t="str">
            <v>SAN DIEGO-BOSA</v>
          </cell>
          <cell r="F4" t="str">
            <v>113377-CCCP 07-008</v>
          </cell>
          <cell r="G4">
            <v>101</v>
          </cell>
          <cell r="H4" t="str">
            <v>SAN EUGENIO</v>
          </cell>
          <cell r="I4">
            <v>200</v>
          </cell>
          <cell r="J4" t="str">
            <v>TERCERIZADO</v>
          </cell>
          <cell r="K4">
            <v>186598404</v>
          </cell>
          <cell r="L4">
            <v>10603209</v>
          </cell>
          <cell r="M4">
            <v>197201613</v>
          </cell>
          <cell r="N4">
            <v>0.94623163148264922</v>
          </cell>
          <cell r="O4">
            <v>5.3768368517350819E-2</v>
          </cell>
          <cell r="P4">
            <v>12765</v>
          </cell>
          <cell r="Q4" t="str">
            <v xml:space="preserve">ASOCIACIÓN COMUNITARIA LA ESPERANZA	</v>
          </cell>
          <cell r="R4" t="str">
            <v xml:space="preserve">Lot 3 - 113377-CCCP 07-008	</v>
          </cell>
          <cell r="S4">
            <v>830067850</v>
          </cell>
          <cell r="AL4" t="str">
            <v>SI</v>
          </cell>
          <cell r="AM4">
            <v>0</v>
          </cell>
          <cell r="AN4">
            <v>10603209</v>
          </cell>
          <cell r="AO4">
            <v>186598404</v>
          </cell>
          <cell r="AP4">
            <v>197201613</v>
          </cell>
          <cell r="AQ4" t="b">
            <v>1</v>
          </cell>
          <cell r="AR4">
            <v>0.94623163148264922</v>
          </cell>
          <cell r="AS4">
            <v>5.3768368517350819E-2</v>
          </cell>
        </row>
        <row r="5">
          <cell r="A5">
            <v>4</v>
          </cell>
          <cell r="B5">
            <v>113529</v>
          </cell>
          <cell r="C5" t="str">
            <v>BOSA</v>
          </cell>
          <cell r="D5" t="str">
            <v>TINTAL</v>
          </cell>
          <cell r="E5" t="str">
            <v>SAN BERNARDINO</v>
          </cell>
          <cell r="F5" t="str">
            <v>113529-CCCP 07-007</v>
          </cell>
          <cell r="G5">
            <v>101</v>
          </cell>
          <cell r="H5" t="str">
            <v>SAN BERNARDINO/CAMPO VERDE</v>
          </cell>
          <cell r="I5">
            <v>400</v>
          </cell>
          <cell r="J5" t="str">
            <v>TERCERIZADO</v>
          </cell>
          <cell r="K5">
            <v>337509519</v>
          </cell>
          <cell r="L5">
            <v>18651811</v>
          </cell>
          <cell r="M5">
            <v>356161330</v>
          </cell>
          <cell r="N5">
            <v>0.94763100474720263</v>
          </cell>
          <cell r="O5">
            <v>5.2368995252797375E-2</v>
          </cell>
          <cell r="P5">
            <v>12762</v>
          </cell>
          <cell r="Q5" t="str">
            <v/>
          </cell>
          <cell r="R5" t="str">
            <v/>
          </cell>
          <cell r="S5" t="str">
            <v/>
          </cell>
          <cell r="AL5" t="str">
            <v>NO</v>
          </cell>
          <cell r="AM5">
            <v>0</v>
          </cell>
          <cell r="AN5" t="str">
            <v xml:space="preserve"> </v>
          </cell>
          <cell r="AO5" t="str">
            <v xml:space="preserve"> </v>
          </cell>
          <cell r="AP5" t="str">
            <v xml:space="preserve"> </v>
          </cell>
          <cell r="AQ5" t="b">
            <v>0</v>
          </cell>
          <cell r="AR5" t="str">
            <v xml:space="preserve"> </v>
          </cell>
          <cell r="AS5" t="str">
            <v xml:space="preserve"> </v>
          </cell>
        </row>
        <row r="6">
          <cell r="A6">
            <v>5</v>
          </cell>
          <cell r="B6">
            <v>113604</v>
          </cell>
          <cell r="C6" t="str">
            <v>BOSA</v>
          </cell>
          <cell r="D6" t="str">
            <v>BOSA OCCIDENTAL</v>
          </cell>
          <cell r="E6" t="str">
            <v>VILLAS DEL PROGRESO</v>
          </cell>
          <cell r="F6" t="str">
            <v>113604-CCCP 07-010</v>
          </cell>
          <cell r="G6">
            <v>101</v>
          </cell>
          <cell r="H6" t="str">
            <v>POTRERITOS</v>
          </cell>
          <cell r="I6">
            <v>300</v>
          </cell>
          <cell r="J6" t="str">
            <v>TERCERIZADO</v>
          </cell>
          <cell r="K6">
            <v>258553518</v>
          </cell>
          <cell r="L6">
            <v>14610008</v>
          </cell>
          <cell r="M6">
            <v>273163526</v>
          </cell>
          <cell r="N6">
            <v>0.94651552418458673</v>
          </cell>
          <cell r="O6">
            <v>5.348447581541322E-2</v>
          </cell>
          <cell r="P6">
            <v>12766</v>
          </cell>
          <cell r="Q6" t="str">
            <v>UNIÓN TEMPORAL ALIMENTANDO EN LA INCLUSIÓN</v>
          </cell>
          <cell r="R6" t="str">
            <v xml:space="preserve">Lot 5 - 113604-CCCP 07-010	</v>
          </cell>
          <cell r="S6">
            <v>9014826725</v>
          </cell>
          <cell r="AL6" t="str">
            <v>SI</v>
          </cell>
          <cell r="AM6">
            <v>0</v>
          </cell>
          <cell r="AN6">
            <v>14610008</v>
          </cell>
          <cell r="AO6">
            <v>258553518</v>
          </cell>
          <cell r="AP6">
            <v>273163526</v>
          </cell>
          <cell r="AQ6" t="b">
            <v>1</v>
          </cell>
          <cell r="AR6">
            <v>0.94651552418458673</v>
          </cell>
          <cell r="AS6">
            <v>5.348447581541322E-2</v>
          </cell>
        </row>
        <row r="7">
          <cell r="A7">
            <v>6</v>
          </cell>
          <cell r="B7">
            <v>113605</v>
          </cell>
          <cell r="C7" t="str">
            <v>BOSA</v>
          </cell>
          <cell r="D7" t="str">
            <v>BOSA OCCIDENTAL</v>
          </cell>
          <cell r="E7" t="str">
            <v>BOSA NOVA</v>
          </cell>
          <cell r="F7" t="str">
            <v>113605-CCCP 07-004</v>
          </cell>
          <cell r="G7">
            <v>101</v>
          </cell>
          <cell r="H7" t="str">
            <v>BOSANOVA</v>
          </cell>
          <cell r="I7">
            <v>300</v>
          </cell>
          <cell r="J7" t="str">
            <v>TERCERIZADO</v>
          </cell>
          <cell r="K7">
            <v>258553518</v>
          </cell>
          <cell r="L7">
            <v>14610008</v>
          </cell>
          <cell r="M7">
            <v>273163526</v>
          </cell>
          <cell r="N7">
            <v>0.94651552418458673</v>
          </cell>
          <cell r="O7">
            <v>5.348447581541322E-2</v>
          </cell>
          <cell r="P7">
            <v>12764</v>
          </cell>
          <cell r="Q7" t="str">
            <v xml:space="preserve">FUNDACIÓN REMA RESTAURANDO CON MANOS DE AMOR	</v>
          </cell>
          <cell r="R7" t="str">
            <v xml:space="preserve">Lot 6 - 113605-CCCP 07-004	</v>
          </cell>
          <cell r="S7">
            <v>900295709</v>
          </cell>
          <cell r="AL7" t="str">
            <v>SI</v>
          </cell>
          <cell r="AM7">
            <v>0</v>
          </cell>
          <cell r="AN7">
            <v>14610008</v>
          </cell>
          <cell r="AO7">
            <v>258553518</v>
          </cell>
          <cell r="AP7">
            <v>273163526</v>
          </cell>
          <cell r="AQ7" t="b">
            <v>1</v>
          </cell>
          <cell r="AR7">
            <v>0.94651552418458673</v>
          </cell>
          <cell r="AS7">
            <v>5.348447581541322E-2</v>
          </cell>
        </row>
        <row r="8">
          <cell r="A8">
            <v>7</v>
          </cell>
          <cell r="B8">
            <v>113631</v>
          </cell>
          <cell r="C8" t="str">
            <v>BOSA</v>
          </cell>
          <cell r="D8" t="str">
            <v>BOSA OCCIDENTAL</v>
          </cell>
          <cell r="E8" t="str">
            <v>BRASIL</v>
          </cell>
          <cell r="F8" t="str">
            <v>113631-CCCP 07-009</v>
          </cell>
          <cell r="G8">
            <v>101</v>
          </cell>
          <cell r="H8" t="str">
            <v>COMUNEROS</v>
          </cell>
          <cell r="I8">
            <v>300</v>
          </cell>
          <cell r="J8" t="str">
            <v>TERCERIZADO</v>
          </cell>
          <cell r="K8">
            <v>258553518</v>
          </cell>
          <cell r="L8">
            <v>14610008</v>
          </cell>
          <cell r="M8">
            <v>273163526</v>
          </cell>
          <cell r="N8">
            <v>0.94651552418458673</v>
          </cell>
          <cell r="O8">
            <v>5.348447581541322E-2</v>
          </cell>
          <cell r="P8">
            <v>12851</v>
          </cell>
          <cell r="Q8" t="str">
            <v xml:space="preserve">FUNDACION SOCIAL PARA EL DESARROLLO HUMANO FUDESOL	</v>
          </cell>
          <cell r="R8" t="str">
            <v xml:space="preserve">Lot 7 - 113631-CCCP 07-009	</v>
          </cell>
          <cell r="S8">
            <v>900295709</v>
          </cell>
          <cell r="AC8">
            <v>3023385</v>
          </cell>
          <cell r="AD8">
            <v>3174290</v>
          </cell>
          <cell r="AF8">
            <v>641671</v>
          </cell>
          <cell r="AG8">
            <v>154980</v>
          </cell>
          <cell r="AH8">
            <v>248749</v>
          </cell>
          <cell r="AL8" t="str">
            <v>SI</v>
          </cell>
          <cell r="AM8">
            <v>7243075</v>
          </cell>
          <cell r="AN8">
            <v>21853083</v>
          </cell>
          <cell r="AO8">
            <v>251310443</v>
          </cell>
          <cell r="AP8">
            <v>273163526</v>
          </cell>
          <cell r="AQ8" t="b">
            <v>1</v>
          </cell>
          <cell r="AR8">
            <v>0.91999999663205401</v>
          </cell>
          <cell r="AS8">
            <v>8.0000003367945979E-2</v>
          </cell>
        </row>
        <row r="9">
          <cell r="A9">
            <v>8</v>
          </cell>
          <cell r="B9">
            <v>113929</v>
          </cell>
          <cell r="C9" t="str">
            <v>BOSA</v>
          </cell>
          <cell r="D9" t="str">
            <v>APOGEO</v>
          </cell>
          <cell r="E9" t="str">
            <v>NUEVO CHILE</v>
          </cell>
          <cell r="F9" t="str">
            <v>113929-CCCP</v>
          </cell>
          <cell r="G9">
            <v>101</v>
          </cell>
          <cell r="H9" t="str">
            <v>NUEVO CHILE</v>
          </cell>
          <cell r="I9">
            <v>300</v>
          </cell>
          <cell r="J9" t="str">
            <v>TERCERIZADO</v>
          </cell>
          <cell r="K9">
            <v>258553518</v>
          </cell>
          <cell r="L9">
            <v>14610008</v>
          </cell>
          <cell r="M9">
            <v>273163526</v>
          </cell>
          <cell r="N9">
            <v>0.94651552418458673</v>
          </cell>
          <cell r="O9">
            <v>5.348447581541322E-2</v>
          </cell>
          <cell r="P9">
            <v>12742</v>
          </cell>
          <cell r="Q9" t="str">
            <v xml:space="preserve">ASOCIACION DE INTEGRACION COMUNITARIA	</v>
          </cell>
          <cell r="R9" t="str">
            <v>Lot 8 - 113929-CCCP</v>
          </cell>
          <cell r="S9">
            <v>830505154</v>
          </cell>
          <cell r="AL9" t="str">
            <v>SI</v>
          </cell>
          <cell r="AM9">
            <v>0</v>
          </cell>
          <cell r="AN9">
            <v>14610008</v>
          </cell>
          <cell r="AO9">
            <v>258553518</v>
          </cell>
          <cell r="AP9">
            <v>273163526</v>
          </cell>
          <cell r="AQ9" t="b">
            <v>1</v>
          </cell>
          <cell r="AR9">
            <v>0.94651552418458673</v>
          </cell>
          <cell r="AS9">
            <v>5.348447581541322E-2</v>
          </cell>
        </row>
        <row r="10">
          <cell r="A10">
            <v>9</v>
          </cell>
          <cell r="B10">
            <v>121433</v>
          </cell>
          <cell r="C10" t="str">
            <v>BOSA</v>
          </cell>
          <cell r="D10" t="str">
            <v>EL PORVENIR</v>
          </cell>
          <cell r="E10" t="str">
            <v>PARCELA EL PORVENIR</v>
          </cell>
          <cell r="F10" t="str">
            <v>121433-CCCP 07-001</v>
          </cell>
          <cell r="G10">
            <v>101</v>
          </cell>
          <cell r="H10" t="str">
            <v>PORVENIR</v>
          </cell>
          <cell r="I10">
            <v>400</v>
          </cell>
          <cell r="J10" t="str">
            <v>TERCERIZADO SDIS</v>
          </cell>
          <cell r="K10">
            <v>337509519</v>
          </cell>
          <cell r="L10">
            <v>7752968</v>
          </cell>
          <cell r="M10">
            <v>345262487</v>
          </cell>
          <cell r="N10">
            <v>0.97754471368330265</v>
          </cell>
          <cell r="O10">
            <v>2.2455286316697361E-2</v>
          </cell>
          <cell r="P10">
            <v>12852</v>
          </cell>
          <cell r="Q10" t="str">
            <v xml:space="preserve">COOPERATIVA MULTIACTIVA PRO DESARROLLO SOSTENIBLE	</v>
          </cell>
          <cell r="R10" t="str">
            <v>Lot 9 - 121433-CCCP 07-003</v>
          </cell>
          <cell r="S10">
            <v>830039084</v>
          </cell>
          <cell r="T10">
            <v>24357160</v>
          </cell>
          <cell r="AC10">
            <v>609525</v>
          </cell>
          <cell r="AD10">
            <v>639949</v>
          </cell>
          <cell r="AF10">
            <v>145534</v>
          </cell>
          <cell r="AG10">
            <v>23433</v>
          </cell>
          <cell r="AL10" t="str">
            <v>SI</v>
          </cell>
          <cell r="AM10">
            <v>25775601</v>
          </cell>
          <cell r="AN10">
            <v>33528569</v>
          </cell>
          <cell r="AO10">
            <v>311733918</v>
          </cell>
          <cell r="AP10">
            <v>345262487</v>
          </cell>
          <cell r="AQ10" t="b">
            <v>1</v>
          </cell>
          <cell r="AR10">
            <v>0.90288962669726702</v>
          </cell>
          <cell r="AS10">
            <v>9.7110373302733005E-2</v>
          </cell>
        </row>
        <row r="11">
          <cell r="A11">
            <v>10</v>
          </cell>
          <cell r="B11">
            <v>113378</v>
          </cell>
          <cell r="C11" t="str">
            <v>BOSA</v>
          </cell>
          <cell r="D11" t="str">
            <v>EL PORVENIR</v>
          </cell>
          <cell r="E11" t="str">
            <v>LA CABANA</v>
          </cell>
          <cell r="F11" t="str">
            <v>113378-CCCP 07-003</v>
          </cell>
          <cell r="G11">
            <v>101</v>
          </cell>
          <cell r="H11" t="str">
            <v>CENTAUROS</v>
          </cell>
          <cell r="I11">
            <v>400</v>
          </cell>
          <cell r="J11" t="str">
            <v>TERCERIZADO</v>
          </cell>
          <cell r="K11">
            <v>337509519</v>
          </cell>
          <cell r="L11">
            <v>18651811</v>
          </cell>
          <cell r="M11">
            <v>356161330</v>
          </cell>
          <cell r="N11">
            <v>0.94763100474720263</v>
          </cell>
          <cell r="O11">
            <v>5.2368995252797375E-2</v>
          </cell>
          <cell r="P11">
            <v>12850</v>
          </cell>
          <cell r="Q11" t="str">
            <v xml:space="preserve">FUNDACION SOCIAL PARA EL DESARROLLO HUMANO FUDESOL	</v>
          </cell>
          <cell r="R11" t="str">
            <v>Lot 10 - 113378-CCCP 07-004</v>
          </cell>
          <cell r="S11">
            <v>900295709</v>
          </cell>
          <cell r="T11">
            <v>12191955</v>
          </cell>
          <cell r="AC11">
            <v>3813718</v>
          </cell>
          <cell r="AD11">
            <v>4004073</v>
          </cell>
          <cell r="AF11">
            <v>910584</v>
          </cell>
          <cell r="AG11">
            <v>146619</v>
          </cell>
          <cell r="AH11">
            <v>313774</v>
          </cell>
          <cell r="AL11" t="str">
            <v>SI</v>
          </cell>
          <cell r="AM11">
            <v>21380723</v>
          </cell>
          <cell r="AN11">
            <v>40032534</v>
          </cell>
          <cell r="AO11">
            <v>316128796</v>
          </cell>
          <cell r="AP11">
            <v>356161330</v>
          </cell>
          <cell r="AQ11" t="b">
            <v>1</v>
          </cell>
          <cell r="AR11">
            <v>0.8875999985736801</v>
          </cell>
          <cell r="AS11">
            <v>0.11240000142631992</v>
          </cell>
        </row>
        <row r="12">
          <cell r="A12">
            <v>11</v>
          </cell>
          <cell r="B12">
            <v>113860</v>
          </cell>
          <cell r="C12" t="str">
            <v>BOSA</v>
          </cell>
          <cell r="D12" t="str">
            <v>BOSA CENTRAL</v>
          </cell>
          <cell r="E12" t="str">
            <v>GRAN COLOMBIANO</v>
          </cell>
          <cell r="F12" t="str">
            <v>113860-CCCP 07-006</v>
          </cell>
          <cell r="G12">
            <v>101</v>
          </cell>
          <cell r="H12" t="str">
            <v>BOSQUES DE MARYLAND</v>
          </cell>
          <cell r="I12">
            <v>400</v>
          </cell>
          <cell r="J12" t="str">
            <v>TERCERIZADO</v>
          </cell>
          <cell r="K12">
            <v>337509519</v>
          </cell>
          <cell r="L12">
            <v>18651811</v>
          </cell>
          <cell r="M12">
            <v>356161330</v>
          </cell>
          <cell r="N12">
            <v>0.94763100474720263</v>
          </cell>
          <cell r="O12">
            <v>5.2368995252797375E-2</v>
          </cell>
          <cell r="P12">
            <v>12763</v>
          </cell>
          <cell r="Q12" t="str">
            <v xml:space="preserve">COOPERATIVA MULTIACTIVA PRO DESARROLLO SOSTENIBLE	</v>
          </cell>
          <cell r="R12" t="str">
            <v xml:space="preserve">Lot 11 - 113860-CCCP 07-006	</v>
          </cell>
          <cell r="S12">
            <v>830039084</v>
          </cell>
          <cell r="T12">
            <v>24357160</v>
          </cell>
          <cell r="AC12">
            <v>609525</v>
          </cell>
          <cell r="AD12">
            <v>639949</v>
          </cell>
          <cell r="AF12">
            <v>145534</v>
          </cell>
          <cell r="AG12">
            <v>23433</v>
          </cell>
          <cell r="AL12" t="str">
            <v>SI</v>
          </cell>
          <cell r="AM12">
            <v>25775601</v>
          </cell>
          <cell r="AN12">
            <v>44427412</v>
          </cell>
          <cell r="AO12">
            <v>311733918</v>
          </cell>
          <cell r="AP12">
            <v>356161330</v>
          </cell>
          <cell r="AQ12" t="b">
            <v>1</v>
          </cell>
          <cell r="AR12">
            <v>0.87526042762699696</v>
          </cell>
          <cell r="AS12">
            <v>0.12473957237300298</v>
          </cell>
        </row>
        <row r="13">
          <cell r="A13">
            <v>12</v>
          </cell>
          <cell r="B13">
            <v>113379</v>
          </cell>
          <cell r="C13" t="str">
            <v>BOSA</v>
          </cell>
          <cell r="D13" t="str">
            <v>BOSA OCCIDENTAL</v>
          </cell>
          <cell r="E13" t="str">
            <v>SAN PEDRO</v>
          </cell>
          <cell r="F13" t="str">
            <v>113379-CCCP</v>
          </cell>
          <cell r="G13">
            <v>101</v>
          </cell>
          <cell r="H13" t="str">
            <v>SAN PEDRO</v>
          </cell>
          <cell r="I13">
            <v>250</v>
          </cell>
          <cell r="J13" t="str">
            <v>TERCERIZADO</v>
          </cell>
          <cell r="K13">
            <v>226078063</v>
          </cell>
          <cell r="L13">
            <v>12687383</v>
          </cell>
          <cell r="M13">
            <v>238765446</v>
          </cell>
          <cell r="N13">
            <v>0.94686256653737078</v>
          </cell>
          <cell r="O13">
            <v>5.3137433462629259E-2</v>
          </cell>
          <cell r="P13">
            <v>12753</v>
          </cell>
          <cell r="Q13" t="str">
            <v xml:space="preserve">CORPORACIÓN VIENTOS DEL PORVENIR	</v>
          </cell>
          <cell r="R13" t="str">
            <v xml:space="preserve">Lot 12 - 113379-CCCP	</v>
          </cell>
          <cell r="S13">
            <v>830073167</v>
          </cell>
          <cell r="T13">
            <v>4721750</v>
          </cell>
          <cell r="AC13">
            <v>761920</v>
          </cell>
          <cell r="AD13">
            <v>999600</v>
          </cell>
          <cell r="AL13" t="str">
            <v>SI</v>
          </cell>
          <cell r="AM13">
            <v>6483270</v>
          </cell>
          <cell r="AN13">
            <v>19170653</v>
          </cell>
          <cell r="AO13">
            <v>219594793</v>
          </cell>
          <cell r="AP13">
            <v>238765446</v>
          </cell>
          <cell r="AQ13" t="b">
            <v>1</v>
          </cell>
          <cell r="AR13">
            <v>0.91970926563636846</v>
          </cell>
          <cell r="AS13">
            <v>8.0290734363631489E-2</v>
          </cell>
        </row>
        <row r="14">
          <cell r="A14">
            <v>13</v>
          </cell>
          <cell r="B14">
            <v>113633</v>
          </cell>
          <cell r="C14" t="str">
            <v>BOSA</v>
          </cell>
          <cell r="D14" t="str">
            <v>BOSA CENTRAL</v>
          </cell>
          <cell r="E14" t="str">
            <v>EL RETAZO</v>
          </cell>
          <cell r="F14" t="str">
            <v>113633-CCCP 07-005</v>
          </cell>
          <cell r="G14">
            <v>101</v>
          </cell>
          <cell r="H14" t="str">
            <v>MANZANARES</v>
          </cell>
          <cell r="I14">
            <v>400</v>
          </cell>
          <cell r="J14" t="str">
            <v>TERCERIZADO</v>
          </cell>
          <cell r="K14">
            <v>337509519</v>
          </cell>
          <cell r="L14">
            <v>18651811</v>
          </cell>
          <cell r="M14">
            <v>356161330</v>
          </cell>
          <cell r="N14">
            <v>0.94763100474720263</v>
          </cell>
          <cell r="O14">
            <v>5.2368995252797375E-2</v>
          </cell>
          <cell r="P14">
            <v>12757</v>
          </cell>
          <cell r="Q14" t="str">
            <v xml:space="preserve">FUNDACIÓN MARIA PAZ	</v>
          </cell>
          <cell r="R14" t="str">
            <v xml:space="preserve">Lot 13 - 113633-CCCP 07-005        </v>
          </cell>
          <cell r="S14">
            <v>830138648</v>
          </cell>
          <cell r="AL14" t="str">
            <v>SI</v>
          </cell>
          <cell r="AM14">
            <v>0</v>
          </cell>
          <cell r="AN14">
            <v>18651811</v>
          </cell>
          <cell r="AO14">
            <v>337509519</v>
          </cell>
          <cell r="AP14">
            <v>356161330</v>
          </cell>
          <cell r="AQ14" t="b">
            <v>1</v>
          </cell>
          <cell r="AR14">
            <v>0.94763100474720263</v>
          </cell>
          <cell r="AS14">
            <v>5.2368995252797375E-2</v>
          </cell>
        </row>
        <row r="15">
          <cell r="A15">
            <v>14</v>
          </cell>
          <cell r="B15">
            <v>113617</v>
          </cell>
          <cell r="C15" t="str">
            <v>CHAPINERO</v>
          </cell>
          <cell r="D15" t="str">
            <v>SAN ISIDRO - PATIOS</v>
          </cell>
          <cell r="E15" t="str">
            <v>SAN LUIS ALTOS DEL CABO RURAL II</v>
          </cell>
          <cell r="F15" t="str">
            <v>113617-CCCP 02-002</v>
          </cell>
          <cell r="G15">
            <v>101</v>
          </cell>
          <cell r="H15" t="str">
            <v>MORACI</v>
          </cell>
          <cell r="I15">
            <v>300</v>
          </cell>
          <cell r="J15" t="str">
            <v>TERCERIZADO</v>
          </cell>
          <cell r="K15">
            <v>258553518</v>
          </cell>
          <cell r="L15">
            <v>14610008</v>
          </cell>
          <cell r="M15">
            <v>273163526</v>
          </cell>
          <cell r="N15">
            <v>0.94651552418458673</v>
          </cell>
          <cell r="O15">
            <v>5.348447581541322E-2</v>
          </cell>
          <cell r="P15">
            <v>12731</v>
          </cell>
          <cell r="Q15" t="str">
            <v>CORPORACION SIEMBRA FUTURO</v>
          </cell>
          <cell r="R15" t="str">
            <v xml:space="preserve">Lot 14 - 113617-CCCP 02-002	</v>
          </cell>
          <cell r="S15">
            <v>900007370</v>
          </cell>
          <cell r="AL15" t="str">
            <v>SI</v>
          </cell>
          <cell r="AM15">
            <v>0</v>
          </cell>
          <cell r="AN15">
            <v>14610008</v>
          </cell>
          <cell r="AO15">
            <v>258553518</v>
          </cell>
          <cell r="AP15">
            <v>273163526</v>
          </cell>
          <cell r="AQ15" t="b">
            <v>1</v>
          </cell>
          <cell r="AR15">
            <v>0.94651552418458673</v>
          </cell>
          <cell r="AS15">
            <v>5.348447581541322E-2</v>
          </cell>
        </row>
        <row r="16">
          <cell r="A16">
            <v>15</v>
          </cell>
          <cell r="B16">
            <v>113834</v>
          </cell>
          <cell r="C16" t="str">
            <v>CHAPINERO</v>
          </cell>
          <cell r="D16" t="str">
            <v>CHAPINERO</v>
          </cell>
          <cell r="E16" t="str">
            <v>CHAPINERO CENTRAL</v>
          </cell>
          <cell r="F16" t="str">
            <v>113834-CCCP 02-001</v>
          </cell>
          <cell r="G16">
            <v>101</v>
          </cell>
          <cell r="H16" t="str">
            <v>LOURDES</v>
          </cell>
          <cell r="I16">
            <v>250</v>
          </cell>
          <cell r="J16" t="str">
            <v>TERCERIZADO</v>
          </cell>
          <cell r="K16">
            <v>226078063</v>
          </cell>
          <cell r="L16">
            <v>12687383</v>
          </cell>
          <cell r="M16">
            <v>238765446</v>
          </cell>
          <cell r="N16">
            <v>0.94686256653737078</v>
          </cell>
          <cell r="O16">
            <v>5.3137433462629259E-2</v>
          </cell>
          <cell r="P16">
            <v>12737</v>
          </cell>
          <cell r="Q16" t="str">
            <v/>
          </cell>
          <cell r="R16" t="str">
            <v/>
          </cell>
          <cell r="S16" t="str">
            <v/>
          </cell>
          <cell r="AL16" t="str">
            <v>NO</v>
          </cell>
          <cell r="AM16">
            <v>0</v>
          </cell>
          <cell r="AN16" t="str">
            <v xml:space="preserve"> </v>
          </cell>
          <cell r="AO16" t="str">
            <v xml:space="preserve"> </v>
          </cell>
          <cell r="AP16" t="str">
            <v xml:space="preserve"> </v>
          </cell>
          <cell r="AQ16" t="b">
            <v>0</v>
          </cell>
          <cell r="AR16" t="str">
            <v xml:space="preserve"> </v>
          </cell>
          <cell r="AS16" t="str">
            <v xml:space="preserve"> </v>
          </cell>
        </row>
        <row r="17">
          <cell r="A17">
            <v>16</v>
          </cell>
          <cell r="B17">
            <v>113835</v>
          </cell>
          <cell r="C17" t="str">
            <v>CHAPINERO</v>
          </cell>
          <cell r="D17" t="str">
            <v>PARDO RUBIO</v>
          </cell>
          <cell r="E17" t="str">
            <v>SIBERIA CENTRAL</v>
          </cell>
          <cell r="F17" t="str">
            <v>113835-CCCP 02-003</v>
          </cell>
          <cell r="G17">
            <v>101</v>
          </cell>
          <cell r="H17" t="str">
            <v>PARDO RUBIO</v>
          </cell>
          <cell r="I17">
            <v>150</v>
          </cell>
          <cell r="J17" t="str">
            <v>TERCERIZADO</v>
          </cell>
          <cell r="K17">
            <v>147122058</v>
          </cell>
          <cell r="L17">
            <v>8645579</v>
          </cell>
          <cell r="M17">
            <v>155767637</v>
          </cell>
          <cell r="N17">
            <v>0.94449694964558006</v>
          </cell>
          <cell r="O17">
            <v>5.5503050354419894E-2</v>
          </cell>
          <cell r="P17">
            <v>12745</v>
          </cell>
          <cell r="Q17" t="str">
            <v>CORPORACION SIEMBRA FUTURO</v>
          </cell>
          <cell r="R17" t="str">
            <v xml:space="preserve">Lot 16 - 113835-CCCP 02-003	</v>
          </cell>
          <cell r="S17">
            <v>900007370</v>
          </cell>
          <cell r="AL17" t="str">
            <v>SI</v>
          </cell>
          <cell r="AM17">
            <v>0</v>
          </cell>
          <cell r="AN17">
            <v>8645579</v>
          </cell>
          <cell r="AO17">
            <v>147122058</v>
          </cell>
          <cell r="AP17">
            <v>155767637</v>
          </cell>
          <cell r="AQ17" t="b">
            <v>1</v>
          </cell>
          <cell r="AR17">
            <v>0.94449694964558006</v>
          </cell>
          <cell r="AS17">
            <v>5.5503050354419894E-2</v>
          </cell>
        </row>
        <row r="18">
          <cell r="A18">
            <v>17</v>
          </cell>
          <cell r="B18">
            <v>113342</v>
          </cell>
          <cell r="C18" t="str">
            <v>CIUDAD BOLÍVAR</v>
          </cell>
          <cell r="D18" t="str">
            <v>LUCERO</v>
          </cell>
          <cell r="E18" t="str">
            <v>PARAISO QUIBA</v>
          </cell>
          <cell r="F18" t="str">
            <v>113342-CCCP 19-003</v>
          </cell>
          <cell r="G18">
            <v>101</v>
          </cell>
          <cell r="H18" t="str">
            <v>PARAISO</v>
          </cell>
          <cell r="I18">
            <v>300</v>
          </cell>
          <cell r="J18" t="str">
            <v>TERCERIZADO</v>
          </cell>
          <cell r="K18">
            <v>258553518</v>
          </cell>
          <cell r="L18">
            <v>14610008</v>
          </cell>
          <cell r="M18">
            <v>273163526</v>
          </cell>
          <cell r="N18">
            <v>0.94651552418458673</v>
          </cell>
          <cell r="O18">
            <v>5.348447581541322E-2</v>
          </cell>
          <cell r="P18">
            <v>12827</v>
          </cell>
          <cell r="Q18" t="str">
            <v xml:space="preserve">	FUNDACIÓN SEMILLITAS DE AMOR</v>
          </cell>
          <cell r="R18" t="str">
            <v xml:space="preserve">Lot 17 - 113342-CCCP 19-003	</v>
          </cell>
          <cell r="S18">
            <v>900031234</v>
          </cell>
          <cell r="AL18" t="str">
            <v>SI</v>
          </cell>
          <cell r="AM18">
            <v>0</v>
          </cell>
          <cell r="AN18">
            <v>14610008</v>
          </cell>
          <cell r="AO18">
            <v>258553518</v>
          </cell>
          <cell r="AP18">
            <v>273163526</v>
          </cell>
          <cell r="AQ18" t="b">
            <v>1</v>
          </cell>
          <cell r="AR18">
            <v>0.94651552418458673</v>
          </cell>
          <cell r="AS18">
            <v>5.348447581541322E-2</v>
          </cell>
        </row>
        <row r="19">
          <cell r="A19">
            <v>18</v>
          </cell>
          <cell r="B19">
            <v>113346</v>
          </cell>
          <cell r="C19" t="str">
            <v>CIUDAD BOLÍVAR</v>
          </cell>
          <cell r="D19" t="str">
            <v>LUCERO</v>
          </cell>
          <cell r="E19" t="str">
            <v>BELLA FLOR</v>
          </cell>
          <cell r="F19" t="str">
            <v>113346-CCCP 19-012</v>
          </cell>
          <cell r="G19">
            <v>101</v>
          </cell>
          <cell r="H19" t="str">
            <v>BELLA FLOR</v>
          </cell>
          <cell r="I19">
            <v>350</v>
          </cell>
          <cell r="J19" t="str">
            <v>TERCERIZADO</v>
          </cell>
          <cell r="K19">
            <v>298033173</v>
          </cell>
          <cell r="L19">
            <v>16694174</v>
          </cell>
          <cell r="M19">
            <v>314727347</v>
          </cell>
          <cell r="N19">
            <v>0.94695670980253266</v>
          </cell>
          <cell r="O19">
            <v>5.3043290197467334E-2</v>
          </cell>
          <cell r="P19">
            <v>12815</v>
          </cell>
          <cell r="Q19" t="str">
            <v xml:space="preserve">CONSORCIO CORSINAPSIS-FMM	</v>
          </cell>
          <cell r="R19" t="str">
            <v xml:space="preserve">Lot 18 - 113346-CCCP 19-012	</v>
          </cell>
          <cell r="S19">
            <v>900085682</v>
          </cell>
          <cell r="T19">
            <v>3216850</v>
          </cell>
          <cell r="AC19">
            <v>666684</v>
          </cell>
          <cell r="AD19">
            <v>999440</v>
          </cell>
          <cell r="AL19" t="str">
            <v>SI</v>
          </cell>
          <cell r="AM19">
            <v>4882974</v>
          </cell>
          <cell r="AN19">
            <v>21577148</v>
          </cell>
          <cell r="AO19">
            <v>293150199</v>
          </cell>
          <cell r="AP19">
            <v>314727347</v>
          </cell>
          <cell r="AQ19" t="b">
            <v>1</v>
          </cell>
          <cell r="AR19">
            <v>0.93144177585559473</v>
          </cell>
          <cell r="AS19">
            <v>6.8558224144405225E-2</v>
          </cell>
        </row>
        <row r="20">
          <cell r="A20">
            <v>19</v>
          </cell>
          <cell r="B20">
            <v>113347</v>
          </cell>
          <cell r="C20" t="str">
            <v>CIUDAD BOLÍVAR</v>
          </cell>
          <cell r="D20" t="str">
            <v>ISMAEL PERDOMO</v>
          </cell>
          <cell r="E20" t="str">
            <v>MARIA CANO</v>
          </cell>
          <cell r="F20" t="str">
            <v>113347-CCCP 19-004</v>
          </cell>
          <cell r="G20">
            <v>101</v>
          </cell>
          <cell r="H20" t="str">
            <v>HUERTAS</v>
          </cell>
          <cell r="I20">
            <v>300</v>
          </cell>
          <cell r="J20" t="str">
            <v>TERCERIZADO</v>
          </cell>
          <cell r="K20">
            <v>258553518</v>
          </cell>
          <cell r="L20">
            <v>14610008</v>
          </cell>
          <cell r="M20">
            <v>273163526</v>
          </cell>
          <cell r="N20">
            <v>0.94651552418458673</v>
          </cell>
          <cell r="O20">
            <v>5.348447581541322E-2</v>
          </cell>
          <cell r="P20" t="str">
            <v>Verificar N° CDP</v>
          </cell>
          <cell r="Q20" t="str">
            <v xml:space="preserve">CONSORCIO CORSINAPSIS-FMM	</v>
          </cell>
          <cell r="R20" t="str">
            <v xml:space="preserve">Lot 19 - 113347-CCCP 19-004	</v>
          </cell>
          <cell r="S20">
            <v>900085682</v>
          </cell>
          <cell r="T20">
            <v>7302300</v>
          </cell>
          <cell r="AC20">
            <v>114304</v>
          </cell>
          <cell r="AD20">
            <v>398080</v>
          </cell>
          <cell r="AL20" t="str">
            <v>SI</v>
          </cell>
          <cell r="AM20">
            <v>7814684</v>
          </cell>
          <cell r="AN20">
            <v>22424692</v>
          </cell>
          <cell r="AO20">
            <v>250738834</v>
          </cell>
          <cell r="AP20">
            <v>273163526</v>
          </cell>
          <cell r="AQ20" t="b">
            <v>1</v>
          </cell>
          <cell r="AR20">
            <v>0.91790744420248849</v>
          </cell>
          <cell r="AS20">
            <v>8.2092555797511554E-2</v>
          </cell>
        </row>
        <row r="21">
          <cell r="A21">
            <v>20</v>
          </cell>
          <cell r="B21">
            <v>113352</v>
          </cell>
          <cell r="C21" t="str">
            <v>CIUDAD BOLÍVAR</v>
          </cell>
          <cell r="D21" t="str">
            <v>ISMAEL PERDOMO</v>
          </cell>
          <cell r="E21" t="str">
            <v>SANTO DOMINGO</v>
          </cell>
          <cell r="F21" t="str">
            <v>113352-CCCP 19-013</v>
          </cell>
          <cell r="G21">
            <v>101</v>
          </cell>
          <cell r="H21" t="str">
            <v>SANTA VIVIANA</v>
          </cell>
          <cell r="I21">
            <v>300</v>
          </cell>
          <cell r="J21" t="str">
            <v>TERCERIZADO</v>
          </cell>
          <cell r="K21">
            <v>258553518</v>
          </cell>
          <cell r="L21">
            <v>14610008</v>
          </cell>
          <cell r="M21">
            <v>273163526</v>
          </cell>
          <cell r="N21">
            <v>0.94651552418458673</v>
          </cell>
          <cell r="O21">
            <v>5.348447581541322E-2</v>
          </cell>
          <cell r="P21">
            <v>12805</v>
          </cell>
          <cell r="Q21" t="str">
            <v xml:space="preserve">COOPERATIVA MULTIACTIVA PRO DESARROLLO SOSTENIBLE	</v>
          </cell>
          <cell r="R21" t="str">
            <v xml:space="preserve">Lot 20 - 113352-CCCP 19-013	</v>
          </cell>
          <cell r="S21">
            <v>830039084</v>
          </cell>
          <cell r="T21">
            <v>9133935</v>
          </cell>
          <cell r="AF21">
            <v>97022</v>
          </cell>
          <cell r="AG21">
            <v>23433</v>
          </cell>
          <cell r="AL21" t="str">
            <v>SI</v>
          </cell>
          <cell r="AM21">
            <v>9254390</v>
          </cell>
          <cell r="AN21">
            <v>23864398</v>
          </cell>
          <cell r="AO21">
            <v>249299128</v>
          </cell>
          <cell r="AP21">
            <v>273163526</v>
          </cell>
          <cell r="AQ21" t="b">
            <v>1</v>
          </cell>
          <cell r="AR21">
            <v>0.91263695285585089</v>
          </cell>
          <cell r="AS21">
            <v>8.7363047144149109E-2</v>
          </cell>
        </row>
        <row r="22">
          <cell r="A22">
            <v>21</v>
          </cell>
          <cell r="B22">
            <v>113380</v>
          </cell>
          <cell r="C22" t="str">
            <v>CIUDAD BOLÍVAR</v>
          </cell>
          <cell r="D22" t="str">
            <v>LUCERO</v>
          </cell>
          <cell r="E22" t="str">
            <v>CORDILLERA DEL SUR</v>
          </cell>
          <cell r="F22" t="str">
            <v>113380-CCCP 19-005</v>
          </cell>
          <cell r="G22">
            <v>101</v>
          </cell>
          <cell r="H22" t="str">
            <v>LOS ALPES</v>
          </cell>
          <cell r="I22">
            <v>350</v>
          </cell>
          <cell r="J22" t="str">
            <v>TERCERIZADO</v>
          </cell>
          <cell r="K22">
            <v>298033173</v>
          </cell>
          <cell r="L22">
            <v>16694174</v>
          </cell>
          <cell r="M22">
            <v>314727347</v>
          </cell>
          <cell r="N22">
            <v>0.94695670980253266</v>
          </cell>
          <cell r="O22">
            <v>5.3043290197467334E-2</v>
          </cell>
          <cell r="P22">
            <v>12795</v>
          </cell>
          <cell r="Q22" t="str">
            <v xml:space="preserve">COOPERATIVA MULTIACTIVA BIENES Y SERVICIOS	</v>
          </cell>
          <cell r="R22" t="str">
            <v xml:space="preserve">Lot 21 - 113380-CCCP 19-005	</v>
          </cell>
          <cell r="S22">
            <v>830103478</v>
          </cell>
          <cell r="AL22" t="str">
            <v>SI</v>
          </cell>
          <cell r="AM22">
            <v>0</v>
          </cell>
          <cell r="AN22">
            <v>16694174</v>
          </cell>
          <cell r="AO22">
            <v>298033173</v>
          </cell>
          <cell r="AP22">
            <v>314727347</v>
          </cell>
          <cell r="AQ22" t="b">
            <v>1</v>
          </cell>
          <cell r="AR22">
            <v>0.94695670980253266</v>
          </cell>
          <cell r="AS22">
            <v>5.3043290197467334E-2</v>
          </cell>
        </row>
        <row r="23">
          <cell r="A23">
            <v>22</v>
          </cell>
          <cell r="B23">
            <v>113381</v>
          </cell>
          <cell r="C23" t="str">
            <v>CIUDAD BOLÍVAR</v>
          </cell>
          <cell r="D23" t="str">
            <v>LUCERO</v>
          </cell>
          <cell r="E23" t="str">
            <v>LOS ALPES SUR</v>
          </cell>
          <cell r="F23" t="str">
            <v>113381-CCCP 19-019</v>
          </cell>
          <cell r="G23">
            <v>101</v>
          </cell>
          <cell r="H23" t="str">
            <v>VILLAS DEL PROGRESO</v>
          </cell>
          <cell r="I23">
            <v>250</v>
          </cell>
          <cell r="J23" t="str">
            <v>TERCERIZADO</v>
          </cell>
          <cell r="K23">
            <v>226078063</v>
          </cell>
          <cell r="L23">
            <v>12687383</v>
          </cell>
          <cell r="M23">
            <v>238765446</v>
          </cell>
          <cell r="N23">
            <v>0.94686256653737078</v>
          </cell>
          <cell r="O23">
            <v>5.3137433462629259E-2</v>
          </cell>
          <cell r="P23">
            <v>12788</v>
          </cell>
          <cell r="Q23" t="str">
            <v xml:space="preserve">	FUNDACIÓN SEMILLITAS DE AMOR</v>
          </cell>
          <cell r="R23" t="str">
            <v xml:space="preserve">Lot 22 - 113381-CCCP 19-019	</v>
          </cell>
          <cell r="S23">
            <v>900031234</v>
          </cell>
          <cell r="AL23" t="str">
            <v>SI</v>
          </cell>
          <cell r="AM23">
            <v>0</v>
          </cell>
          <cell r="AN23">
            <v>12687383</v>
          </cell>
          <cell r="AO23">
            <v>226078063</v>
          </cell>
          <cell r="AP23">
            <v>238765446</v>
          </cell>
          <cell r="AQ23" t="b">
            <v>1</v>
          </cell>
          <cell r="AR23">
            <v>0.94686256653737078</v>
          </cell>
          <cell r="AS23">
            <v>5.3137433462629259E-2</v>
          </cell>
        </row>
        <row r="24">
          <cell r="A24">
            <v>23</v>
          </cell>
          <cell r="B24">
            <v>113399</v>
          </cell>
          <cell r="C24" t="str">
            <v>CIUDAD BOLÍVAR</v>
          </cell>
          <cell r="D24" t="str">
            <v>LUCERO</v>
          </cell>
          <cell r="E24" t="str">
            <v>JUAN PABLO II</v>
          </cell>
          <cell r="F24" t="str">
            <v>113399-CCCP 19-011</v>
          </cell>
          <cell r="G24">
            <v>101</v>
          </cell>
          <cell r="H24" t="str">
            <v>JUAN PABLO II</v>
          </cell>
          <cell r="I24">
            <v>300</v>
          </cell>
          <cell r="J24" t="str">
            <v>TERCERIZADO</v>
          </cell>
          <cell r="K24">
            <v>258553518</v>
          </cell>
          <cell r="L24">
            <v>14610008</v>
          </cell>
          <cell r="M24">
            <v>273163526</v>
          </cell>
          <cell r="N24">
            <v>0.94651552418458673</v>
          </cell>
          <cell r="O24">
            <v>5.348447581541322E-2</v>
          </cell>
          <cell r="P24">
            <v>12779</v>
          </cell>
          <cell r="Q24" t="str">
            <v xml:space="preserve">FUNDACIÓN PARA EL DESARROLLO SOCIAL ORIENTE	</v>
          </cell>
          <cell r="R24" t="str">
            <v xml:space="preserve">Lot 23 - 113399-CCCP 19-011	</v>
          </cell>
          <cell r="S24">
            <v>900437607</v>
          </cell>
          <cell r="T24">
            <v>18267870</v>
          </cell>
          <cell r="AC24">
            <v>457144</v>
          </cell>
          <cell r="AD24">
            <v>479962</v>
          </cell>
          <cell r="AF24">
            <v>97022</v>
          </cell>
          <cell r="AG24">
            <v>23433</v>
          </cell>
          <cell r="AL24" t="str">
            <v>SI</v>
          </cell>
          <cell r="AM24">
            <v>19325431</v>
          </cell>
          <cell r="AN24">
            <v>33935439</v>
          </cell>
          <cell r="AO24">
            <v>239228087</v>
          </cell>
          <cell r="AP24">
            <v>273163526</v>
          </cell>
          <cell r="AQ24" t="b">
            <v>1</v>
          </cell>
          <cell r="AR24">
            <v>0.87576877668506881</v>
          </cell>
          <cell r="AS24">
            <v>0.12423122331493114</v>
          </cell>
        </row>
        <row r="25">
          <cell r="A25">
            <v>24</v>
          </cell>
          <cell r="B25">
            <v>113421</v>
          </cell>
          <cell r="C25" t="str">
            <v>CIUDAD BOLÍVAR</v>
          </cell>
          <cell r="D25" t="str">
            <v>LUCERO</v>
          </cell>
          <cell r="E25" t="str">
            <v>ESTRELLA DEL SUR</v>
          </cell>
          <cell r="F25" t="str">
            <v>113421-CCCP 19-015</v>
          </cell>
          <cell r="G25">
            <v>101</v>
          </cell>
          <cell r="H25" t="str">
            <v>ESTRELLA DEL SUR</v>
          </cell>
          <cell r="I25">
            <v>300</v>
          </cell>
          <cell r="J25" t="str">
            <v>TERCERIZADO</v>
          </cell>
          <cell r="K25">
            <v>258553518</v>
          </cell>
          <cell r="L25">
            <v>14610008</v>
          </cell>
          <cell r="M25">
            <v>273163526</v>
          </cell>
          <cell r="N25">
            <v>0.94651552418458673</v>
          </cell>
          <cell r="O25">
            <v>5.348447581541322E-2</v>
          </cell>
          <cell r="P25">
            <v>12838</v>
          </cell>
          <cell r="Q25" t="str">
            <v xml:space="preserve">ASOCIACION NUEVA COLOMBIA ASONUCOL	</v>
          </cell>
          <cell r="R25" t="str">
            <v xml:space="preserve">Lot 24 - 113421-CCCP 19-015	</v>
          </cell>
          <cell r="S25">
            <v>830502017</v>
          </cell>
          <cell r="AL25" t="str">
            <v>SI</v>
          </cell>
          <cell r="AM25">
            <v>0</v>
          </cell>
          <cell r="AN25">
            <v>14610008</v>
          </cell>
          <cell r="AO25">
            <v>258553518</v>
          </cell>
          <cell r="AP25">
            <v>273163526</v>
          </cell>
          <cell r="AQ25" t="b">
            <v>1</v>
          </cell>
          <cell r="AR25">
            <v>0.94651552418458673</v>
          </cell>
          <cell r="AS25">
            <v>5.348447581541322E-2</v>
          </cell>
        </row>
        <row r="26">
          <cell r="A26">
            <v>25</v>
          </cell>
          <cell r="B26">
            <v>113422</v>
          </cell>
          <cell r="C26" t="str">
            <v>CIUDAD BOLÍVAR</v>
          </cell>
          <cell r="D26" t="str">
            <v>ISMAEL PERDOMO</v>
          </cell>
          <cell r="E26" t="str">
            <v>CARACOLI</v>
          </cell>
          <cell r="F26" t="str">
            <v>113422-CCCP 19-006</v>
          </cell>
          <cell r="G26">
            <v>101</v>
          </cell>
          <cell r="H26" t="str">
            <v>CARACOLI</v>
          </cell>
          <cell r="I26">
            <v>250</v>
          </cell>
          <cell r="J26" t="str">
            <v>TERCERIZADO</v>
          </cell>
          <cell r="K26">
            <v>226078063</v>
          </cell>
          <cell r="L26">
            <v>12687383</v>
          </cell>
          <cell r="M26">
            <v>238765446</v>
          </cell>
          <cell r="N26">
            <v>0.94686256653737078</v>
          </cell>
          <cell r="O26">
            <v>5.3137433462629259E-2</v>
          </cell>
          <cell r="P26">
            <v>12831</v>
          </cell>
          <cell r="Q26" t="str">
            <v/>
          </cell>
          <cell r="R26" t="str">
            <v/>
          </cell>
          <cell r="S26" t="str">
            <v/>
          </cell>
          <cell r="AL26" t="str">
            <v>NO</v>
          </cell>
          <cell r="AM26">
            <v>0</v>
          </cell>
          <cell r="AN26" t="str">
            <v xml:space="preserve"> </v>
          </cell>
          <cell r="AO26" t="str">
            <v xml:space="preserve"> </v>
          </cell>
          <cell r="AP26" t="str">
            <v xml:space="preserve"> </v>
          </cell>
          <cell r="AQ26" t="b">
            <v>0</v>
          </cell>
          <cell r="AR26" t="str">
            <v xml:space="preserve"> </v>
          </cell>
          <cell r="AS26" t="str">
            <v xml:space="preserve"> </v>
          </cell>
        </row>
        <row r="27">
          <cell r="A27">
            <v>26</v>
          </cell>
          <cell r="B27">
            <v>113556</v>
          </cell>
          <cell r="C27" t="str">
            <v>CIUDAD BOLÍVAR</v>
          </cell>
          <cell r="D27" t="str">
            <v>EL TESORO</v>
          </cell>
          <cell r="E27" t="str">
            <v>NACIONES UNIDAS</v>
          </cell>
          <cell r="F27" t="str">
            <v>113556-CCCP 19-007</v>
          </cell>
          <cell r="G27">
            <v>101</v>
          </cell>
          <cell r="H27" t="str">
            <v>LA ESTRELLA</v>
          </cell>
          <cell r="I27">
            <v>350</v>
          </cell>
          <cell r="J27" t="str">
            <v>TERCERIZADO</v>
          </cell>
          <cell r="K27">
            <v>298033173</v>
          </cell>
          <cell r="L27">
            <v>16694174</v>
          </cell>
          <cell r="M27">
            <v>314727347</v>
          </cell>
          <cell r="N27">
            <v>0.94695670980253266</v>
          </cell>
          <cell r="O27">
            <v>5.3043290197467334E-2</v>
          </cell>
          <cell r="P27">
            <v>12809</v>
          </cell>
          <cell r="Q27" t="str">
            <v xml:space="preserve">FUNDACIÓN UN NUEVO AMANECER	</v>
          </cell>
          <cell r="R27" t="str">
            <v xml:space="preserve">Lot 26 - 113556-CCCP 19-007	</v>
          </cell>
          <cell r="S27">
            <v>900067669</v>
          </cell>
          <cell r="AC27">
            <v>4500000</v>
          </cell>
          <cell r="AD27">
            <v>6999440</v>
          </cell>
          <cell r="AH27">
            <v>550159</v>
          </cell>
          <cell r="AL27" t="str">
            <v>SI</v>
          </cell>
          <cell r="AM27">
            <v>12049599</v>
          </cell>
          <cell r="AN27">
            <v>28743773</v>
          </cell>
          <cell r="AO27">
            <v>285983574</v>
          </cell>
          <cell r="AP27">
            <v>314727347</v>
          </cell>
          <cell r="AQ27" t="b">
            <v>1</v>
          </cell>
          <cell r="AR27">
            <v>0.90867087568338956</v>
          </cell>
          <cell r="AS27">
            <v>9.1329124316610472E-2</v>
          </cell>
        </row>
        <row r="28">
          <cell r="A28">
            <v>27</v>
          </cell>
          <cell r="B28">
            <v>113837</v>
          </cell>
          <cell r="C28" t="str">
            <v>CIUDAD BOLÍVAR</v>
          </cell>
          <cell r="D28" t="str">
            <v>EL TESORO</v>
          </cell>
          <cell r="E28" t="str">
            <v>EL MINUTO DE MARIA</v>
          </cell>
          <cell r="F28" t="str">
            <v>113837-CCCP 19-016</v>
          </cell>
          <cell r="G28">
            <v>101</v>
          </cell>
          <cell r="H28" t="str">
            <v>NACIONES UNIDAS</v>
          </cell>
          <cell r="I28">
            <v>300</v>
          </cell>
          <cell r="J28" t="str">
            <v>TERCERIZADO</v>
          </cell>
          <cell r="K28">
            <v>258553518</v>
          </cell>
          <cell r="L28">
            <v>14610008</v>
          </cell>
          <cell r="M28">
            <v>273163526</v>
          </cell>
          <cell r="N28">
            <v>0.94651552418458673</v>
          </cell>
          <cell r="O28">
            <v>5.348447581541322E-2</v>
          </cell>
          <cell r="P28">
            <v>12793</v>
          </cell>
          <cell r="Q28" t="str">
            <v xml:space="preserve">CONSORCIO CORSINAPSIS-FMM	</v>
          </cell>
          <cell r="R28" t="str">
            <v>Lot 27 - 113837-CCCP 19-017</v>
          </cell>
          <cell r="S28">
            <v>900085682</v>
          </cell>
          <cell r="T28">
            <v>7665900</v>
          </cell>
          <cell r="AC28">
            <v>114304</v>
          </cell>
          <cell r="AD28">
            <v>398080</v>
          </cell>
          <cell r="AL28" t="str">
            <v>SI</v>
          </cell>
          <cell r="AM28">
            <v>8178284</v>
          </cell>
          <cell r="AN28">
            <v>22788292</v>
          </cell>
          <cell r="AO28">
            <v>250375234</v>
          </cell>
          <cell r="AP28">
            <v>273163526</v>
          </cell>
          <cell r="AQ28" t="b">
            <v>1</v>
          </cell>
          <cell r="AR28">
            <v>0.91657637337716891</v>
          </cell>
          <cell r="AS28">
            <v>8.3423626622831037E-2</v>
          </cell>
        </row>
        <row r="29">
          <cell r="A29">
            <v>28</v>
          </cell>
          <cell r="B29">
            <v>113863</v>
          </cell>
          <cell r="C29" t="str">
            <v>CIUDAD BOLÍVAR</v>
          </cell>
          <cell r="D29" t="str">
            <v>EL TESORO</v>
          </cell>
          <cell r="E29" t="str">
            <v>EL MINUTO DE MARIA</v>
          </cell>
          <cell r="F29" t="str">
            <v>113863-CCCP 19-008</v>
          </cell>
          <cell r="G29">
            <v>101</v>
          </cell>
          <cell r="H29" t="str">
            <v>LIMONAR</v>
          </cell>
          <cell r="I29">
            <v>300</v>
          </cell>
          <cell r="J29" t="str">
            <v>TERCERIZADO</v>
          </cell>
          <cell r="K29">
            <v>258553518</v>
          </cell>
          <cell r="L29">
            <v>14610008</v>
          </cell>
          <cell r="M29">
            <v>273163526</v>
          </cell>
          <cell r="N29">
            <v>0.94651552418458673</v>
          </cell>
          <cell r="O29">
            <v>5.348447581541322E-2</v>
          </cell>
          <cell r="P29">
            <v>12829</v>
          </cell>
          <cell r="Q29" t="str">
            <v xml:space="preserve">FUNDACIÓN UN NUEVO AMANECER	</v>
          </cell>
          <cell r="R29" t="str">
            <v xml:space="preserve">Lot 28 - 113863-CCCP 19-008	</v>
          </cell>
          <cell r="S29">
            <v>900067669</v>
          </cell>
          <cell r="AC29">
            <v>5714304</v>
          </cell>
          <cell r="AD29">
            <v>5999520</v>
          </cell>
          <cell r="AF29">
            <v>1212780</v>
          </cell>
          <cell r="AG29">
            <v>292917</v>
          </cell>
          <cell r="AH29">
            <v>470145</v>
          </cell>
          <cell r="AL29" t="str">
            <v>SI</v>
          </cell>
          <cell r="AM29">
            <v>13689666</v>
          </cell>
          <cell r="AN29">
            <v>28299674</v>
          </cell>
          <cell r="AO29">
            <v>244863852</v>
          </cell>
          <cell r="AP29">
            <v>273163526</v>
          </cell>
          <cell r="AQ29" t="b">
            <v>1</v>
          </cell>
          <cell r="AR29">
            <v>0.89640024634914106</v>
          </cell>
          <cell r="AS29">
            <v>0.10359975365085894</v>
          </cell>
        </row>
        <row r="30">
          <cell r="A30">
            <v>29</v>
          </cell>
          <cell r="B30">
            <v>113864</v>
          </cell>
          <cell r="C30" t="str">
            <v>CIUDAD BOLÍVAR</v>
          </cell>
          <cell r="D30" t="str">
            <v>JERUSALEM</v>
          </cell>
          <cell r="E30" t="str">
            <v>BELLAVISTA</v>
          </cell>
          <cell r="F30" t="str">
            <v>113864-CCCP 19-017</v>
          </cell>
          <cell r="G30">
            <v>101</v>
          </cell>
          <cell r="H30" t="str">
            <v>JERUSALEN CANTERAS</v>
          </cell>
          <cell r="I30">
            <v>250</v>
          </cell>
          <cell r="J30" t="str">
            <v>TERCERIZADO</v>
          </cell>
          <cell r="K30">
            <v>226078063</v>
          </cell>
          <cell r="L30">
            <v>12687383</v>
          </cell>
          <cell r="M30">
            <v>238765446</v>
          </cell>
          <cell r="N30">
            <v>0.94686256653737078</v>
          </cell>
          <cell r="O30">
            <v>5.3137433462629259E-2</v>
          </cell>
          <cell r="P30">
            <v>12846</v>
          </cell>
          <cell r="Q30" t="str">
            <v xml:space="preserve">COOPERATIVA MULTIACTIVA BIENES Y SERVICIOS	</v>
          </cell>
          <cell r="R30" t="str">
            <v xml:space="preserve">Lot 29 - 113864-CCCP 19-017	</v>
          </cell>
          <cell r="S30">
            <v>830103478</v>
          </cell>
          <cell r="T30">
            <v>5176250</v>
          </cell>
          <cell r="AL30" t="str">
            <v>SI</v>
          </cell>
          <cell r="AM30">
            <v>5176250</v>
          </cell>
          <cell r="AN30">
            <v>17863633</v>
          </cell>
          <cell r="AO30">
            <v>220901813</v>
          </cell>
          <cell r="AP30">
            <v>238765446</v>
          </cell>
          <cell r="AQ30" t="b">
            <v>1</v>
          </cell>
          <cell r="AR30">
            <v>0.92518334080887066</v>
          </cell>
          <cell r="AS30">
            <v>7.4816659191129356E-2</v>
          </cell>
        </row>
        <row r="31">
          <cell r="A31">
            <v>30</v>
          </cell>
          <cell r="B31">
            <v>113880</v>
          </cell>
          <cell r="C31" t="str">
            <v>CIUDAD BOLÍVAR</v>
          </cell>
          <cell r="D31" t="str">
            <v>EL TESORO</v>
          </cell>
          <cell r="E31" t="str">
            <v>EL MOCHUELO</v>
          </cell>
          <cell r="F31" t="str">
            <v>113880-CCCP 19-009</v>
          </cell>
          <cell r="G31">
            <v>101</v>
          </cell>
          <cell r="H31" t="str">
            <v>DIVINO NIÑO</v>
          </cell>
          <cell r="I31">
            <v>300</v>
          </cell>
          <cell r="J31" t="str">
            <v>TERCERIZADO</v>
          </cell>
          <cell r="K31">
            <v>258553518</v>
          </cell>
          <cell r="L31">
            <v>14610008</v>
          </cell>
          <cell r="M31">
            <v>273163526</v>
          </cell>
          <cell r="N31">
            <v>0.94651552418458673</v>
          </cell>
          <cell r="O31">
            <v>5.348447581541322E-2</v>
          </cell>
          <cell r="P31">
            <v>12835</v>
          </cell>
          <cell r="Q31" t="str">
            <v>CORPORACION SIEMBRA FUTURO</v>
          </cell>
          <cell r="R31" t="str">
            <v xml:space="preserve">Lot 30 - 113880-CCCP 19-009	</v>
          </cell>
          <cell r="S31">
            <v>900007370</v>
          </cell>
          <cell r="AL31" t="str">
            <v>SI</v>
          </cell>
          <cell r="AM31">
            <v>0</v>
          </cell>
          <cell r="AN31">
            <v>14610008</v>
          </cell>
          <cell r="AO31">
            <v>258553518</v>
          </cell>
          <cell r="AP31">
            <v>273163526</v>
          </cell>
          <cell r="AQ31" t="b">
            <v>1</v>
          </cell>
          <cell r="AR31">
            <v>0.94651552418458673</v>
          </cell>
          <cell r="AS31">
            <v>5.348447581541322E-2</v>
          </cell>
        </row>
        <row r="32">
          <cell r="A32">
            <v>31</v>
          </cell>
          <cell r="B32">
            <v>113894</v>
          </cell>
          <cell r="C32" t="str">
            <v>CIUDAD BOLÍVAR</v>
          </cell>
          <cell r="D32" t="str">
            <v>SAN FRANCISCO</v>
          </cell>
          <cell r="E32" t="str">
            <v>SAN FRANCISCO</v>
          </cell>
          <cell r="F32" t="str">
            <v>113894CCCP 19-018</v>
          </cell>
          <cell r="G32">
            <v>101</v>
          </cell>
          <cell r="H32" t="str">
            <v xml:space="preserve">SAN FERNANDO </v>
          </cell>
          <cell r="I32">
            <v>250</v>
          </cell>
          <cell r="J32" t="str">
            <v>TERCERIZADO</v>
          </cell>
          <cell r="K32">
            <v>226078063</v>
          </cell>
          <cell r="L32">
            <v>12687383</v>
          </cell>
          <cell r="M32">
            <v>238765446</v>
          </cell>
          <cell r="N32">
            <v>0.94686256653737078</v>
          </cell>
          <cell r="O32">
            <v>5.3137433462629259E-2</v>
          </cell>
          <cell r="P32">
            <v>12840</v>
          </cell>
          <cell r="Q32" t="str">
            <v xml:space="preserve">CORPORACIÓN VIENTOS DEL PORVENIR	</v>
          </cell>
          <cell r="R32" t="str">
            <v xml:space="preserve">Lot 31 - 113894CCCP 19-018	</v>
          </cell>
          <cell r="S32">
            <v>830073167</v>
          </cell>
          <cell r="T32">
            <v>5050000</v>
          </cell>
          <cell r="AC32">
            <v>761920</v>
          </cell>
          <cell r="AD32">
            <v>999600</v>
          </cell>
          <cell r="AL32" t="str">
            <v>SI</v>
          </cell>
          <cell r="AM32">
            <v>6811520</v>
          </cell>
          <cell r="AN32">
            <v>19498903</v>
          </cell>
          <cell r="AO32">
            <v>219266543</v>
          </cell>
          <cell r="AP32">
            <v>238765446</v>
          </cell>
          <cell r="AQ32" t="b">
            <v>1</v>
          </cell>
          <cell r="AR32">
            <v>0.91833448546821972</v>
          </cell>
          <cell r="AS32">
            <v>8.1665514531780281E-2</v>
          </cell>
        </row>
        <row r="33">
          <cell r="A33">
            <v>32</v>
          </cell>
          <cell r="B33">
            <v>121639</v>
          </cell>
          <cell r="C33" t="str">
            <v>CIUDAD BOLÍVAR</v>
          </cell>
          <cell r="D33" t="str">
            <v>JERUSALEM</v>
          </cell>
          <cell r="E33" t="str">
            <v>POTOSI</v>
          </cell>
          <cell r="F33" t="str">
            <v>121639-CCCP 19-010</v>
          </cell>
          <cell r="G33">
            <v>101</v>
          </cell>
          <cell r="H33" t="str">
            <v>POTOSI</v>
          </cell>
          <cell r="I33">
            <v>350</v>
          </cell>
          <cell r="J33" t="str">
            <v>TERCERIZADO</v>
          </cell>
          <cell r="K33">
            <v>298033173</v>
          </cell>
          <cell r="L33">
            <v>16694174</v>
          </cell>
          <cell r="M33">
            <v>314727347</v>
          </cell>
          <cell r="N33">
            <v>0.94695670980253266</v>
          </cell>
          <cell r="O33">
            <v>5.3043290197467334E-2</v>
          </cell>
          <cell r="P33">
            <v>12801</v>
          </cell>
          <cell r="Q33" t="str">
            <v xml:space="preserve">COOPERATIVA MULTIACTIVA BIENES Y SERVICIOS	</v>
          </cell>
          <cell r="R33" t="str">
            <v xml:space="preserve">Lot 32 - 121639-CCCP 19-010	</v>
          </cell>
          <cell r="S33">
            <v>830103478</v>
          </cell>
          <cell r="AL33" t="str">
            <v>SI</v>
          </cell>
          <cell r="AM33">
            <v>0</v>
          </cell>
          <cell r="AN33">
            <v>16694174</v>
          </cell>
          <cell r="AO33">
            <v>298033173</v>
          </cell>
          <cell r="AP33">
            <v>314727347</v>
          </cell>
          <cell r="AQ33" t="b">
            <v>1</v>
          </cell>
          <cell r="AR33">
            <v>0.94695670980253266</v>
          </cell>
          <cell r="AS33">
            <v>5.3043290197467334E-2</v>
          </cell>
        </row>
        <row r="34">
          <cell r="A34">
            <v>33</v>
          </cell>
          <cell r="B34">
            <v>113595</v>
          </cell>
          <cell r="C34" t="str">
            <v>ENGATIVÁ</v>
          </cell>
          <cell r="D34" t="str">
            <v>ENGATIVA</v>
          </cell>
          <cell r="E34" t="str">
            <v>VILLA GLADYS</v>
          </cell>
          <cell r="F34" t="str">
            <v>113595-CCCP 10-001</v>
          </cell>
          <cell r="G34">
            <v>101</v>
          </cell>
          <cell r="H34" t="str">
            <v>LAURELES</v>
          </cell>
          <cell r="I34">
            <v>300</v>
          </cell>
          <cell r="J34" t="str">
            <v>TERCERIZADO</v>
          </cell>
          <cell r="K34">
            <v>258553518</v>
          </cell>
          <cell r="L34">
            <v>14610008</v>
          </cell>
          <cell r="M34">
            <v>273163526</v>
          </cell>
          <cell r="N34">
            <v>0.94651552418458673</v>
          </cell>
          <cell r="O34">
            <v>5.348447581541322E-2</v>
          </cell>
          <cell r="P34">
            <v>12804</v>
          </cell>
          <cell r="Q34" t="str">
            <v/>
          </cell>
          <cell r="R34" t="str">
            <v/>
          </cell>
          <cell r="S34" t="str">
            <v/>
          </cell>
          <cell r="AL34" t="str">
            <v>NO</v>
          </cell>
          <cell r="AM34">
            <v>0</v>
          </cell>
          <cell r="AN34" t="str">
            <v xml:space="preserve"> </v>
          </cell>
          <cell r="AO34" t="str">
            <v xml:space="preserve"> </v>
          </cell>
          <cell r="AP34" t="str">
            <v xml:space="preserve"> </v>
          </cell>
          <cell r="AQ34" t="b">
            <v>0</v>
          </cell>
          <cell r="AR34" t="str">
            <v xml:space="preserve"> </v>
          </cell>
          <cell r="AS34" t="str">
            <v xml:space="preserve"> </v>
          </cell>
        </row>
        <row r="35">
          <cell r="A35">
            <v>34</v>
          </cell>
          <cell r="B35">
            <v>113606</v>
          </cell>
          <cell r="C35" t="str">
            <v>ENGATIVÁ</v>
          </cell>
          <cell r="D35" t="str">
            <v>MINUTO DE DIOS</v>
          </cell>
          <cell r="E35" t="str">
            <v>CIUDAD BACHUE</v>
          </cell>
          <cell r="F35" t="str">
            <v>113606-CCCP 10-005</v>
          </cell>
          <cell r="G35">
            <v>101</v>
          </cell>
          <cell r="H35" t="str">
            <v>LUIS CARLOS GALÁN</v>
          </cell>
          <cell r="I35">
            <v>300</v>
          </cell>
          <cell r="J35" t="str">
            <v>TERCERIZADO</v>
          </cell>
          <cell r="K35">
            <v>258553518</v>
          </cell>
          <cell r="L35">
            <v>14610008</v>
          </cell>
          <cell r="M35">
            <v>273163526</v>
          </cell>
          <cell r="N35">
            <v>0.94651552418458673</v>
          </cell>
          <cell r="O35">
            <v>5.348447581541322E-2</v>
          </cell>
          <cell r="P35">
            <v>12778</v>
          </cell>
          <cell r="Q35" t="str">
            <v/>
          </cell>
          <cell r="R35" t="str">
            <v/>
          </cell>
          <cell r="S35" t="str">
            <v/>
          </cell>
          <cell r="AL35" t="str">
            <v>NO</v>
          </cell>
          <cell r="AM35">
            <v>0</v>
          </cell>
          <cell r="AN35" t="str">
            <v xml:space="preserve"> </v>
          </cell>
          <cell r="AO35" t="str">
            <v xml:space="preserve"> </v>
          </cell>
          <cell r="AP35" t="str">
            <v xml:space="preserve"> </v>
          </cell>
          <cell r="AQ35" t="b">
            <v>0</v>
          </cell>
          <cell r="AR35" t="str">
            <v xml:space="preserve"> </v>
          </cell>
          <cell r="AS35" t="str">
            <v xml:space="preserve"> </v>
          </cell>
        </row>
        <row r="36">
          <cell r="A36">
            <v>35</v>
          </cell>
          <cell r="B36">
            <v>113620</v>
          </cell>
          <cell r="C36" t="str">
            <v>ENGATIVÁ</v>
          </cell>
          <cell r="D36" t="str">
            <v>GARCES NAVAS</v>
          </cell>
          <cell r="E36" t="str">
            <v>GARCES NAVAS ORIENTAL</v>
          </cell>
          <cell r="F36" t="str">
            <v>113620-CCCP 10-002</v>
          </cell>
          <cell r="G36">
            <v>101</v>
          </cell>
          <cell r="H36" t="str">
            <v>GARCÉS NAVAS</v>
          </cell>
          <cell r="I36">
            <v>300</v>
          </cell>
          <cell r="J36" t="str">
            <v>TERCERIZADO</v>
          </cell>
          <cell r="K36">
            <v>258553518</v>
          </cell>
          <cell r="L36">
            <v>14610008</v>
          </cell>
          <cell r="M36">
            <v>273163526</v>
          </cell>
          <cell r="N36">
            <v>0.94651552418458673</v>
          </cell>
          <cell r="O36">
            <v>5.348447581541322E-2</v>
          </cell>
          <cell r="P36">
            <v>12800</v>
          </cell>
          <cell r="Q36" t="str">
            <v>CORPORACION ASIS DE COLOMBIA</v>
          </cell>
          <cell r="R36" t="str">
            <v xml:space="preserve">Lot 35 - 113620-CCCP 10-002	</v>
          </cell>
          <cell r="S36">
            <v>830113724</v>
          </cell>
          <cell r="AL36" t="str">
            <v>SI</v>
          </cell>
          <cell r="AM36">
            <v>0</v>
          </cell>
          <cell r="AN36">
            <v>14610008</v>
          </cell>
          <cell r="AO36">
            <v>258553518</v>
          </cell>
          <cell r="AP36">
            <v>273163526</v>
          </cell>
          <cell r="AQ36" t="b">
            <v>1</v>
          </cell>
          <cell r="AR36">
            <v>0.94651552418458673</v>
          </cell>
          <cell r="AS36">
            <v>5.348447581541322E-2</v>
          </cell>
        </row>
        <row r="37">
          <cell r="A37">
            <v>36</v>
          </cell>
          <cell r="B37">
            <v>113943</v>
          </cell>
          <cell r="C37" t="str">
            <v>ENGATIVÁ</v>
          </cell>
          <cell r="D37" t="str">
            <v>LAS FERIAS</v>
          </cell>
          <cell r="E37" t="str">
            <v>LAS FERIAS OCCIDENTAL</v>
          </cell>
          <cell r="F37" t="str">
            <v>113943-CCCP 10-003</v>
          </cell>
          <cell r="G37">
            <v>101</v>
          </cell>
          <cell r="H37" t="str">
            <v>LAS FERIAS</v>
          </cell>
          <cell r="I37">
            <v>300</v>
          </cell>
          <cell r="J37" t="str">
            <v>TERCERIZADO</v>
          </cell>
          <cell r="K37">
            <v>258553518</v>
          </cell>
          <cell r="L37">
            <v>14610008</v>
          </cell>
          <cell r="M37">
            <v>273163526</v>
          </cell>
          <cell r="N37">
            <v>0.94651552418458673</v>
          </cell>
          <cell r="O37">
            <v>5.348447581541322E-2</v>
          </cell>
          <cell r="P37">
            <v>12808</v>
          </cell>
          <cell r="Q37" t="str">
            <v xml:space="preserve">FUNDACION PASOS FIRMES	</v>
          </cell>
          <cell r="R37" t="str">
            <v xml:space="preserve">Lot 36 - 113943-CCCP 10-003	</v>
          </cell>
          <cell r="S37">
            <v>830073167</v>
          </cell>
          <cell r="AL37" t="str">
            <v>SI</v>
          </cell>
          <cell r="AM37">
            <v>0</v>
          </cell>
          <cell r="AN37">
            <v>14610008</v>
          </cell>
          <cell r="AO37">
            <v>258553518</v>
          </cell>
          <cell r="AP37">
            <v>273163526</v>
          </cell>
          <cell r="AQ37" t="b">
            <v>1</v>
          </cell>
          <cell r="AR37">
            <v>0.94651552418458673</v>
          </cell>
          <cell r="AS37">
            <v>5.348447581541322E-2</v>
          </cell>
        </row>
        <row r="38">
          <cell r="A38">
            <v>37</v>
          </cell>
          <cell r="B38">
            <v>113967</v>
          </cell>
          <cell r="C38" t="str">
            <v>ENGATIVÁ</v>
          </cell>
          <cell r="D38" t="str">
            <v>BOYACA REAL</v>
          </cell>
          <cell r="E38" t="str">
            <v>FLORIDA BLANCA</v>
          </cell>
          <cell r="F38" t="str">
            <v>113967-CCCP 10-004</v>
          </cell>
          <cell r="G38">
            <v>101</v>
          </cell>
          <cell r="H38" t="str">
            <v>BOYACÁ REAL</v>
          </cell>
          <cell r="I38">
            <v>250</v>
          </cell>
          <cell r="J38" t="str">
            <v>TERCERIZADO</v>
          </cell>
          <cell r="K38">
            <v>226078063</v>
          </cell>
          <cell r="L38">
            <v>12687383</v>
          </cell>
          <cell r="M38">
            <v>238765446</v>
          </cell>
          <cell r="N38">
            <v>0.94686256653737078</v>
          </cell>
          <cell r="O38">
            <v>5.3137433462629259E-2</v>
          </cell>
          <cell r="P38">
            <v>12773</v>
          </cell>
          <cell r="Q38" t="str">
            <v xml:space="preserve">FUNDACION PASOS FIRMES	</v>
          </cell>
          <cell r="R38" t="str">
            <v xml:space="preserve">Lot 37 - 113967-CCCP 10-004	</v>
          </cell>
          <cell r="S38">
            <v>830073167</v>
          </cell>
          <cell r="AL38" t="str">
            <v>SI</v>
          </cell>
          <cell r="AM38">
            <v>0</v>
          </cell>
          <cell r="AN38">
            <v>12687383</v>
          </cell>
          <cell r="AO38">
            <v>226078063</v>
          </cell>
          <cell r="AP38">
            <v>238765446</v>
          </cell>
          <cell r="AQ38" t="b">
            <v>1</v>
          </cell>
          <cell r="AR38">
            <v>0.94686256653737078</v>
          </cell>
          <cell r="AS38">
            <v>5.3137433462629259E-2</v>
          </cell>
        </row>
        <row r="39">
          <cell r="A39">
            <v>38</v>
          </cell>
          <cell r="B39">
            <v>113332</v>
          </cell>
          <cell r="C39" t="str">
            <v>FONTIBÓN</v>
          </cell>
          <cell r="D39" t="str">
            <v>FONTIBON</v>
          </cell>
          <cell r="E39" t="str">
            <v>LA CABANA FONTIBÓN</v>
          </cell>
          <cell r="F39" t="str">
            <v>113332-CCCP 09-001</v>
          </cell>
          <cell r="G39">
            <v>101</v>
          </cell>
          <cell r="H39" t="str">
            <v>LA GIRALDA</v>
          </cell>
          <cell r="I39">
            <v>400</v>
          </cell>
          <cell r="J39" t="str">
            <v>TERCERIZADO</v>
          </cell>
          <cell r="K39">
            <v>337509519</v>
          </cell>
          <cell r="L39">
            <v>18651811</v>
          </cell>
          <cell r="M39">
            <v>356161330</v>
          </cell>
          <cell r="N39">
            <v>0.94763100474720263</v>
          </cell>
          <cell r="O39">
            <v>5.2368995252797375E-2</v>
          </cell>
          <cell r="P39">
            <v>12833</v>
          </cell>
          <cell r="Q39" t="str">
            <v xml:space="preserve">FUNDACION MANOS UNIDAS DE COLOMBIA	</v>
          </cell>
          <cell r="R39" t="str">
            <v xml:space="preserve">Lot 38 - 113332-CCCP 09-001	</v>
          </cell>
          <cell r="S39">
            <v>900026353</v>
          </cell>
          <cell r="T39">
            <v>10000000</v>
          </cell>
          <cell r="AL39" t="str">
            <v>SI</v>
          </cell>
          <cell r="AM39">
            <v>10000000</v>
          </cell>
          <cell r="AN39">
            <v>28651811</v>
          </cell>
          <cell r="AO39">
            <v>327509519</v>
          </cell>
          <cell r="AP39">
            <v>356161330</v>
          </cell>
          <cell r="AQ39" t="b">
            <v>1</v>
          </cell>
          <cell r="AR39">
            <v>0.9195538409517956</v>
          </cell>
          <cell r="AS39">
            <v>8.044615904820436E-2</v>
          </cell>
        </row>
        <row r="40">
          <cell r="A40">
            <v>39</v>
          </cell>
          <cell r="B40">
            <v>113579</v>
          </cell>
          <cell r="C40" t="str">
            <v>FONTIBÓN</v>
          </cell>
          <cell r="D40" t="str">
            <v>FONTIBON SAN PABLO</v>
          </cell>
          <cell r="E40" t="str">
            <v>CHARCO URBANO</v>
          </cell>
          <cell r="F40" t="str">
            <v>113579-CCCP 09-002</v>
          </cell>
          <cell r="G40">
            <v>101</v>
          </cell>
          <cell r="H40" t="str">
            <v>PRADOS DE ALAMEDA</v>
          </cell>
          <cell r="I40">
            <v>300</v>
          </cell>
          <cell r="J40" t="str">
            <v>TERCERIZADO</v>
          </cell>
          <cell r="K40">
            <v>258553518</v>
          </cell>
          <cell r="L40">
            <v>14610008</v>
          </cell>
          <cell r="M40">
            <v>273163526</v>
          </cell>
          <cell r="N40">
            <v>0.94651552418458673</v>
          </cell>
          <cell r="O40">
            <v>5.348447581541322E-2</v>
          </cell>
          <cell r="P40">
            <v>12820</v>
          </cell>
          <cell r="Q40" t="str">
            <v>FUNDACION CAFAMI CENTRO DE ASESORIA INTEGRAL FAMILIAR</v>
          </cell>
          <cell r="R40" t="str">
            <v>Lot 39 - 113579-CCCP 09-002</v>
          </cell>
          <cell r="S40">
            <v>830147561</v>
          </cell>
          <cell r="AG40">
            <v>12917</v>
          </cell>
          <cell r="AH40">
            <v>100000</v>
          </cell>
          <cell r="AL40" t="str">
            <v>SI</v>
          </cell>
          <cell r="AM40">
            <v>112917</v>
          </cell>
          <cell r="AN40">
            <v>14722925</v>
          </cell>
          <cell r="AO40">
            <v>258440601</v>
          </cell>
          <cell r="AP40">
            <v>273163526</v>
          </cell>
          <cell r="AQ40" t="b">
            <v>1</v>
          </cell>
          <cell r="AR40">
            <v>0.94610215640575679</v>
          </cell>
          <cell r="AS40">
            <v>5.3897843594243253E-2</v>
          </cell>
        </row>
        <row r="41">
          <cell r="A41">
            <v>40</v>
          </cell>
          <cell r="B41">
            <v>113763</v>
          </cell>
          <cell r="C41" t="str">
            <v>FONTIBÓN</v>
          </cell>
          <cell r="D41" t="str">
            <v>ZONA FRANCA</v>
          </cell>
          <cell r="E41" t="str">
            <v>EL CHANCO I</v>
          </cell>
          <cell r="F41" t="str">
            <v>113763-CCCP 09-004</v>
          </cell>
          <cell r="G41">
            <v>101</v>
          </cell>
          <cell r="H41" t="str">
            <v>ZONA FRANCA</v>
          </cell>
          <cell r="I41">
            <v>150</v>
          </cell>
          <cell r="J41" t="str">
            <v>TERCERIZADO</v>
          </cell>
          <cell r="K41">
            <v>147122058</v>
          </cell>
          <cell r="L41">
            <v>8645579</v>
          </cell>
          <cell r="M41">
            <v>155767637</v>
          </cell>
          <cell r="N41">
            <v>0.94449694964558006</v>
          </cell>
          <cell r="O41">
            <v>5.5503050354419894E-2</v>
          </cell>
          <cell r="P41">
            <v>12824</v>
          </cell>
          <cell r="Q41" t="str">
            <v>UNIÓN TEMPORAL ALIMENTANDO EN LA INCLUSIÓN</v>
          </cell>
          <cell r="R41" t="str">
            <v xml:space="preserve">Lot 40 - 113763-CCCP 09-004	</v>
          </cell>
          <cell r="S41">
            <v>9014826725</v>
          </cell>
          <cell r="AL41" t="str">
            <v>SI</v>
          </cell>
          <cell r="AM41">
            <v>0</v>
          </cell>
          <cell r="AN41">
            <v>8645579</v>
          </cell>
          <cell r="AO41">
            <v>147122058</v>
          </cell>
          <cell r="AP41">
            <v>155767637</v>
          </cell>
          <cell r="AQ41" t="b">
            <v>1</v>
          </cell>
          <cell r="AR41">
            <v>0.94449694964558006</v>
          </cell>
          <cell r="AS41">
            <v>5.5503050354419894E-2</v>
          </cell>
        </row>
        <row r="42">
          <cell r="A42">
            <v>41</v>
          </cell>
          <cell r="B42">
            <v>113793</v>
          </cell>
          <cell r="C42" t="str">
            <v>FONTIBÓN</v>
          </cell>
          <cell r="D42" t="str">
            <v>FONTIBON SAN PABLO</v>
          </cell>
          <cell r="E42" t="str">
            <v>EL REFUGIO</v>
          </cell>
          <cell r="F42" t="str">
            <v>113793-CCCP 09-003</v>
          </cell>
          <cell r="G42">
            <v>101</v>
          </cell>
          <cell r="H42" t="str">
            <v>SELVA DORADA</v>
          </cell>
          <cell r="I42">
            <v>200</v>
          </cell>
          <cell r="J42" t="str">
            <v>TERCERIZADO</v>
          </cell>
          <cell r="K42">
            <v>186598404</v>
          </cell>
          <cell r="L42">
            <v>10603209</v>
          </cell>
          <cell r="M42">
            <v>197201613</v>
          </cell>
          <cell r="N42">
            <v>0.94623163148264922</v>
          </cell>
          <cell r="O42">
            <v>5.3768368517350819E-2</v>
          </cell>
          <cell r="P42">
            <v>12837</v>
          </cell>
          <cell r="Q42" t="str">
            <v xml:space="preserve">FUNDACION MANOS UNIDAS DE COLOMBIA	</v>
          </cell>
          <cell r="R42" t="str">
            <v xml:space="preserve">Lot 41 - 113793-CCCP 09-003	</v>
          </cell>
          <cell r="S42">
            <v>900026353</v>
          </cell>
          <cell r="T42">
            <v>6000000</v>
          </cell>
          <cell r="AL42" t="str">
            <v>SI</v>
          </cell>
          <cell r="AM42">
            <v>6000000</v>
          </cell>
          <cell r="AN42">
            <v>16603209</v>
          </cell>
          <cell r="AO42">
            <v>180598404</v>
          </cell>
          <cell r="AP42">
            <v>197201613</v>
          </cell>
          <cell r="AQ42" t="b">
            <v>1</v>
          </cell>
          <cell r="AR42">
            <v>0.91580591686133928</v>
          </cell>
          <cell r="AS42">
            <v>8.4194083138660739E-2</v>
          </cell>
        </row>
        <row r="43">
          <cell r="A43">
            <v>42</v>
          </cell>
          <cell r="B43">
            <v>113879</v>
          </cell>
          <cell r="C43" t="str">
            <v>FONTIBÓN</v>
          </cell>
          <cell r="D43" t="str">
            <v>FONTIBON</v>
          </cell>
          <cell r="E43" t="str">
            <v>CENTRO FONTIBÓN</v>
          </cell>
          <cell r="F43" t="str">
            <v>113879-CCCP 09-005</v>
          </cell>
          <cell r="G43">
            <v>101</v>
          </cell>
          <cell r="H43" t="str">
            <v>FLANDES</v>
          </cell>
          <cell r="I43">
            <v>300</v>
          </cell>
          <cell r="J43" t="str">
            <v>TERCERIZADO</v>
          </cell>
          <cell r="K43">
            <v>258553518</v>
          </cell>
          <cell r="L43">
            <v>14610008</v>
          </cell>
          <cell r="M43">
            <v>273163526</v>
          </cell>
          <cell r="N43">
            <v>0.94651552418458673</v>
          </cell>
          <cell r="O43">
            <v>5.348447581541322E-2</v>
          </cell>
          <cell r="P43">
            <v>12842</v>
          </cell>
          <cell r="Q43" t="str">
            <v>UNIÓN TEMPORAL ALIMENTANDO EN LA INCLUSIÓN</v>
          </cell>
          <cell r="R43" t="str">
            <v xml:space="preserve">Lot 42 - 113879-CCCP 09-005	</v>
          </cell>
          <cell r="S43">
            <v>9014826725</v>
          </cell>
          <cell r="AL43" t="str">
            <v>SI</v>
          </cell>
          <cell r="AM43">
            <v>0</v>
          </cell>
          <cell r="AN43">
            <v>14610008</v>
          </cell>
          <cell r="AO43">
            <v>258553518</v>
          </cell>
          <cell r="AP43">
            <v>273163526</v>
          </cell>
          <cell r="AQ43" t="b">
            <v>1</v>
          </cell>
          <cell r="AR43">
            <v>0.94651552418458673</v>
          </cell>
          <cell r="AS43">
            <v>5.348447581541322E-2</v>
          </cell>
        </row>
        <row r="44">
          <cell r="A44">
            <v>43</v>
          </cell>
          <cell r="B44">
            <v>113349</v>
          </cell>
          <cell r="C44" t="str">
            <v>KENNEDY</v>
          </cell>
          <cell r="D44" t="str">
            <v>KENNEDY CENTRAL</v>
          </cell>
          <cell r="E44" t="str">
            <v>CIUDAD KENNEDY SUR</v>
          </cell>
          <cell r="F44" t="str">
            <v>113349-CCCP 08-006</v>
          </cell>
          <cell r="G44">
            <v>101</v>
          </cell>
          <cell r="H44" t="str">
            <v>LAGOS DE TIMIZA</v>
          </cell>
          <cell r="I44">
            <v>300</v>
          </cell>
          <cell r="J44" t="str">
            <v>TERCERIZADO</v>
          </cell>
          <cell r="K44">
            <v>258553518</v>
          </cell>
          <cell r="L44">
            <v>14610008</v>
          </cell>
          <cell r="M44">
            <v>273163526</v>
          </cell>
          <cell r="N44">
            <v>0.94651552418458673</v>
          </cell>
          <cell r="O44">
            <v>5.348447581541322E-2</v>
          </cell>
          <cell r="P44">
            <v>12853</v>
          </cell>
          <cell r="Q44" t="str">
            <v/>
          </cell>
          <cell r="R44" t="str">
            <v/>
          </cell>
          <cell r="S44" t="str">
            <v/>
          </cell>
          <cell r="AL44" t="str">
            <v>NO</v>
          </cell>
          <cell r="AM44">
            <v>0</v>
          </cell>
          <cell r="AN44" t="str">
            <v xml:space="preserve"> </v>
          </cell>
          <cell r="AO44" t="str">
            <v xml:space="preserve"> </v>
          </cell>
          <cell r="AP44" t="str">
            <v xml:space="preserve"> </v>
          </cell>
          <cell r="AQ44" t="b">
            <v>0</v>
          </cell>
          <cell r="AR44" t="str">
            <v xml:space="preserve"> </v>
          </cell>
          <cell r="AS44" t="str">
            <v xml:space="preserve"> </v>
          </cell>
        </row>
        <row r="45">
          <cell r="A45">
            <v>44</v>
          </cell>
          <cell r="B45">
            <v>113558</v>
          </cell>
          <cell r="C45" t="str">
            <v>KENNEDY</v>
          </cell>
          <cell r="D45" t="str">
            <v>CASTILLA</v>
          </cell>
          <cell r="E45" t="str">
            <v>EL VERGEL</v>
          </cell>
          <cell r="F45" t="str">
            <v>113558-CCCP 08-002</v>
          </cell>
          <cell r="G45">
            <v>101</v>
          </cell>
          <cell r="H45" t="str">
            <v>VILLA LILIANA</v>
          </cell>
          <cell r="I45">
            <v>200</v>
          </cell>
          <cell r="J45" t="str">
            <v>TERCERIZADO</v>
          </cell>
          <cell r="K45">
            <v>186598404</v>
          </cell>
          <cell r="L45">
            <v>10603209</v>
          </cell>
          <cell r="M45">
            <v>197201613</v>
          </cell>
          <cell r="N45">
            <v>0.94623163148264922</v>
          </cell>
          <cell r="O45">
            <v>5.3768368517350819E-2</v>
          </cell>
          <cell r="P45">
            <v>12857</v>
          </cell>
          <cell r="Q45" t="str">
            <v xml:space="preserve">ASOCIACION NUEVA COLOMBIA ASONUCOL	</v>
          </cell>
          <cell r="R45" t="str">
            <v xml:space="preserve">Lot 44 - 113558-CCCP 08-002	</v>
          </cell>
          <cell r="S45">
            <v>830502017</v>
          </cell>
          <cell r="AL45" t="str">
            <v>SI</v>
          </cell>
          <cell r="AM45">
            <v>0</v>
          </cell>
          <cell r="AN45">
            <v>10603209</v>
          </cell>
          <cell r="AO45">
            <v>186598404</v>
          </cell>
          <cell r="AP45">
            <v>197201613</v>
          </cell>
          <cell r="AQ45" t="b">
            <v>1</v>
          </cell>
          <cell r="AR45">
            <v>0.94623163148264922</v>
          </cell>
          <cell r="AS45">
            <v>5.3768368517350819E-2</v>
          </cell>
        </row>
        <row r="46">
          <cell r="A46">
            <v>45</v>
          </cell>
          <cell r="B46">
            <v>113560</v>
          </cell>
          <cell r="C46" t="str">
            <v>KENNEDY</v>
          </cell>
          <cell r="D46" t="str">
            <v>CORABASTOS</v>
          </cell>
          <cell r="E46" t="str">
            <v>CHUCUA DE LA VACA III</v>
          </cell>
          <cell r="F46" t="str">
            <v>113560-CCCP 08-008</v>
          </cell>
          <cell r="G46">
            <v>101</v>
          </cell>
          <cell r="H46" t="str">
            <v>AMPARO CAÑIZALEZ</v>
          </cell>
          <cell r="I46">
            <v>300</v>
          </cell>
          <cell r="J46" t="str">
            <v>TERCERIZADO</v>
          </cell>
          <cell r="K46">
            <v>258553518</v>
          </cell>
          <cell r="L46">
            <v>14610008</v>
          </cell>
          <cell r="M46">
            <v>273163526</v>
          </cell>
          <cell r="N46">
            <v>0.94651552418458673</v>
          </cell>
          <cell r="O46">
            <v>5.348447581541322E-2</v>
          </cell>
          <cell r="P46">
            <v>12855</v>
          </cell>
          <cell r="Q46" t="str">
            <v xml:space="preserve">COOPERATIVA MULTIACTIVA BIENES Y SERVICIOS	</v>
          </cell>
          <cell r="R46" t="str">
            <v xml:space="preserve">Lot 45 - 113560-CCCP 08-008	</v>
          </cell>
          <cell r="S46">
            <v>830103478</v>
          </cell>
          <cell r="T46">
            <v>6363000</v>
          </cell>
          <cell r="AL46" t="str">
            <v>SI</v>
          </cell>
          <cell r="AM46">
            <v>6363000</v>
          </cell>
          <cell r="AN46">
            <v>20973008</v>
          </cell>
          <cell r="AO46">
            <v>252190518</v>
          </cell>
          <cell r="AP46">
            <v>273163526</v>
          </cell>
          <cell r="AQ46" t="b">
            <v>1</v>
          </cell>
          <cell r="AR46">
            <v>0.92322178474149585</v>
          </cell>
          <cell r="AS46">
            <v>7.6778215258504173E-2</v>
          </cell>
        </row>
        <row r="47">
          <cell r="A47">
            <v>46</v>
          </cell>
          <cell r="B47">
            <v>113563</v>
          </cell>
          <cell r="C47" t="str">
            <v>KENNEDY</v>
          </cell>
          <cell r="D47" t="str">
            <v>CORABASTOS</v>
          </cell>
          <cell r="E47" t="str">
            <v>CHUCUA DE LA VACA I</v>
          </cell>
          <cell r="F47" t="str">
            <v>113563-CCCP 08-007</v>
          </cell>
          <cell r="G47">
            <v>101</v>
          </cell>
          <cell r="H47" t="str">
            <v>EL AMPARO</v>
          </cell>
          <cell r="I47">
            <v>400</v>
          </cell>
          <cell r="J47" t="str">
            <v>TERCERIZADO</v>
          </cell>
          <cell r="K47">
            <v>337509519</v>
          </cell>
          <cell r="L47">
            <v>18651811</v>
          </cell>
          <cell r="M47">
            <v>356161330</v>
          </cell>
          <cell r="N47">
            <v>0.94763100474720263</v>
          </cell>
          <cell r="O47">
            <v>5.2368995252797375E-2</v>
          </cell>
          <cell r="P47">
            <v>12856</v>
          </cell>
          <cell r="Q47" t="str">
            <v xml:space="preserve">CORPORACION PARA EL DESARROLLO SOCIAL Y COMUNITARIO LA SIEMBRA	</v>
          </cell>
          <cell r="R47" t="str">
            <v>113563-CCCP 08-007</v>
          </cell>
          <cell r="S47">
            <v>830145844</v>
          </cell>
          <cell r="AG47">
            <v>292917</v>
          </cell>
          <cell r="AH47">
            <v>626860</v>
          </cell>
          <cell r="AL47" t="str">
            <v>SI</v>
          </cell>
          <cell r="AM47">
            <v>919777</v>
          </cell>
          <cell r="AN47">
            <v>19571588</v>
          </cell>
          <cell r="AO47">
            <v>336589742</v>
          </cell>
          <cell r="AP47">
            <v>356161330</v>
          </cell>
          <cell r="AQ47" t="b">
            <v>1</v>
          </cell>
          <cell r="AR47">
            <v>0.94504853179877779</v>
          </cell>
          <cell r="AS47">
            <v>5.4951468201222181E-2</v>
          </cell>
        </row>
        <row r="48">
          <cell r="A48">
            <v>47</v>
          </cell>
          <cell r="B48">
            <v>113878</v>
          </cell>
          <cell r="C48" t="str">
            <v>KENNEDY</v>
          </cell>
          <cell r="D48" t="str">
            <v>TIMIZA</v>
          </cell>
          <cell r="E48" t="str">
            <v>CATALINA</v>
          </cell>
          <cell r="F48" t="str">
            <v>113878-CCCP 08-010</v>
          </cell>
          <cell r="G48">
            <v>101</v>
          </cell>
          <cell r="H48" t="str">
            <v>PERPETUO SOCORRO</v>
          </cell>
          <cell r="I48">
            <v>200</v>
          </cell>
          <cell r="J48" t="str">
            <v>TERCERIZADO</v>
          </cell>
          <cell r="K48">
            <v>186598404</v>
          </cell>
          <cell r="L48">
            <v>10603209</v>
          </cell>
          <cell r="M48">
            <v>197201613</v>
          </cell>
          <cell r="N48">
            <v>0.94623163148264922</v>
          </cell>
          <cell r="O48">
            <v>5.3768368517350819E-2</v>
          </cell>
          <cell r="P48">
            <v>12802</v>
          </cell>
          <cell r="Q48" t="str">
            <v xml:space="preserve">CORPORACION RAZON DE SER	</v>
          </cell>
          <cell r="R48" t="str">
            <v xml:space="preserve">Lot 47 - 113878-CCCP 08-010	</v>
          </cell>
          <cell r="S48">
            <v>900381580</v>
          </cell>
          <cell r="T48">
            <v>1269000</v>
          </cell>
          <cell r="AL48" t="str">
            <v>SI</v>
          </cell>
          <cell r="AM48">
            <v>1269000</v>
          </cell>
          <cell r="AN48">
            <v>11872209</v>
          </cell>
          <cell r="AO48">
            <v>185329404</v>
          </cell>
          <cell r="AP48">
            <v>197201613</v>
          </cell>
          <cell r="AQ48" t="b">
            <v>1</v>
          </cell>
          <cell r="AR48">
            <v>0.93979659284024208</v>
          </cell>
          <cell r="AS48">
            <v>6.0203407159757867E-2</v>
          </cell>
        </row>
        <row r="49">
          <cell r="A49">
            <v>48</v>
          </cell>
          <cell r="B49">
            <v>113900</v>
          </cell>
          <cell r="C49" t="str">
            <v>KENNEDY</v>
          </cell>
          <cell r="D49" t="str">
            <v>GRAN BRITALIA</v>
          </cell>
          <cell r="E49" t="str">
            <v>EL CARMELO</v>
          </cell>
          <cell r="F49" t="str">
            <v>113900-CCCP 08-009</v>
          </cell>
          <cell r="G49">
            <v>101</v>
          </cell>
          <cell r="H49" t="str">
            <v>VILLAS DE KENNEDY</v>
          </cell>
          <cell r="I49">
            <v>250</v>
          </cell>
          <cell r="J49" t="str">
            <v>TERCERIZADO</v>
          </cell>
          <cell r="K49">
            <v>226078063</v>
          </cell>
          <cell r="L49">
            <v>12687383</v>
          </cell>
          <cell r="M49">
            <v>238765446</v>
          </cell>
          <cell r="N49">
            <v>0.94686256653737078</v>
          </cell>
          <cell r="O49">
            <v>5.3137433462629259E-2</v>
          </cell>
          <cell r="P49">
            <v>12854</v>
          </cell>
          <cell r="Q49" t="str">
            <v xml:space="preserve">ASOCIACION NUEVA COLOMBIA ASONUCOL	</v>
          </cell>
          <cell r="R49" t="str">
            <v xml:space="preserve">Lot 48 - 113900-CCCP 08-009	</v>
          </cell>
          <cell r="S49">
            <v>830502017</v>
          </cell>
          <cell r="AL49" t="str">
            <v>SI</v>
          </cell>
          <cell r="AM49">
            <v>0</v>
          </cell>
          <cell r="AN49">
            <v>12687383</v>
          </cell>
          <cell r="AO49">
            <v>226078063</v>
          </cell>
          <cell r="AP49">
            <v>238765446</v>
          </cell>
          <cell r="AQ49" t="b">
            <v>1</v>
          </cell>
          <cell r="AR49">
            <v>0.94686256653737078</v>
          </cell>
          <cell r="AS49">
            <v>5.3137433462629259E-2</v>
          </cell>
        </row>
        <row r="50">
          <cell r="A50">
            <v>49</v>
          </cell>
          <cell r="B50">
            <v>113934</v>
          </cell>
          <cell r="C50" t="str">
            <v>KENNEDY</v>
          </cell>
          <cell r="D50" t="str">
            <v>CARVAJAL</v>
          </cell>
          <cell r="E50" t="str">
            <v>ALQUERIA LA FRAGUA II</v>
          </cell>
          <cell r="F50" t="str">
            <v>113934-CCCP 08-004</v>
          </cell>
          <cell r="G50">
            <v>101</v>
          </cell>
          <cell r="H50" t="str">
            <v>ALQUERÍA LA FRAGUA</v>
          </cell>
          <cell r="I50">
            <v>300</v>
          </cell>
          <cell r="J50" t="str">
            <v>TERCERIZADO</v>
          </cell>
          <cell r="K50">
            <v>258553518</v>
          </cell>
          <cell r="L50">
            <v>14610008</v>
          </cell>
          <cell r="M50">
            <v>273163526</v>
          </cell>
          <cell r="N50">
            <v>0.94651552418458673</v>
          </cell>
          <cell r="O50">
            <v>5.348447581541322E-2</v>
          </cell>
          <cell r="P50">
            <v>12806</v>
          </cell>
          <cell r="Q50" t="str">
            <v xml:space="preserve">FUNDACION SOCIAL PARA EL DESARROLLO HUMANO FUDESOL	</v>
          </cell>
          <cell r="R50" t="str">
            <v xml:space="preserve">Lot 49 - 113934-CCCP 08-004	</v>
          </cell>
          <cell r="S50">
            <v>900295709</v>
          </cell>
          <cell r="T50">
            <v>8356360</v>
          </cell>
          <cell r="AC50">
            <v>2613922</v>
          </cell>
          <cell r="AD50">
            <v>2744389</v>
          </cell>
          <cell r="AF50">
            <v>554768</v>
          </cell>
          <cell r="AG50">
            <v>133990</v>
          </cell>
          <cell r="AH50">
            <v>215061</v>
          </cell>
          <cell r="AL50" t="str">
            <v>SI</v>
          </cell>
          <cell r="AM50">
            <v>14618490</v>
          </cell>
          <cell r="AN50">
            <v>29228498</v>
          </cell>
          <cell r="AO50">
            <v>243935028</v>
          </cell>
          <cell r="AP50">
            <v>273163526</v>
          </cell>
          <cell r="AQ50" t="b">
            <v>1</v>
          </cell>
          <cell r="AR50">
            <v>0.89299999737153779</v>
          </cell>
          <cell r="AS50">
            <v>0.1070000026284622</v>
          </cell>
        </row>
        <row r="51">
          <cell r="A51">
            <v>50</v>
          </cell>
          <cell r="B51">
            <v>117257</v>
          </cell>
          <cell r="C51" t="str">
            <v>KENNEDY</v>
          </cell>
          <cell r="D51" t="str">
            <v>TIMIZA</v>
          </cell>
          <cell r="E51" t="str">
            <v>TOCAREMA</v>
          </cell>
          <cell r="F51" t="str">
            <v>117257-CCCP 08-003</v>
          </cell>
          <cell r="G51">
            <v>101</v>
          </cell>
          <cell r="H51" t="str">
            <v>TIMIZA</v>
          </cell>
          <cell r="I51">
            <v>250</v>
          </cell>
          <cell r="J51" t="str">
            <v>TERCERIZADO</v>
          </cell>
          <cell r="K51">
            <v>226078063</v>
          </cell>
          <cell r="L51">
            <v>12687383</v>
          </cell>
          <cell r="M51">
            <v>238765446</v>
          </cell>
          <cell r="N51">
            <v>0.94686256653737078</v>
          </cell>
          <cell r="O51">
            <v>5.3137433462629259E-2</v>
          </cell>
          <cell r="P51">
            <v>12796</v>
          </cell>
          <cell r="Q51" t="str">
            <v>FUNDACIÓN PARA EL CRECIMIENTO SOCIAL - FUNCRESOL </v>
          </cell>
          <cell r="R51" t="str">
            <v xml:space="preserve">Lot 50 - 117257-CCCP 08-003	</v>
          </cell>
          <cell r="S51">
            <v>900298590</v>
          </cell>
          <cell r="AC51">
            <v>2619256</v>
          </cell>
          <cell r="AD51">
            <v>2749990</v>
          </cell>
          <cell r="AF51">
            <v>667080</v>
          </cell>
          <cell r="AG51">
            <v>161117</v>
          </cell>
          <cell r="AH51">
            <v>216411</v>
          </cell>
          <cell r="AL51" t="str">
            <v>SI</v>
          </cell>
          <cell r="AM51">
            <v>6413854</v>
          </cell>
          <cell r="AN51">
            <v>19101237</v>
          </cell>
          <cell r="AO51">
            <v>219664209</v>
          </cell>
          <cell r="AP51">
            <v>238765446</v>
          </cell>
          <cell r="AQ51" t="b">
            <v>1</v>
          </cell>
          <cell r="AR51">
            <v>0.91999999447156189</v>
          </cell>
          <cell r="AS51">
            <v>8.0000005528438153E-2</v>
          </cell>
        </row>
        <row r="52">
          <cell r="A52">
            <v>51</v>
          </cell>
          <cell r="B52">
            <v>113335</v>
          </cell>
          <cell r="C52" t="str">
            <v>KENNEDY</v>
          </cell>
          <cell r="D52" t="str">
            <v>PATIO BONITO</v>
          </cell>
          <cell r="E52" t="str">
            <v>GALAN</v>
          </cell>
          <cell r="F52" t="str">
            <v>113335-CCCP 08-001</v>
          </cell>
          <cell r="G52">
            <v>101</v>
          </cell>
          <cell r="H52" t="str">
            <v>BELLAVISTA</v>
          </cell>
          <cell r="I52">
            <v>400</v>
          </cell>
          <cell r="J52" t="str">
            <v>TERCERIZADO SDIS</v>
          </cell>
          <cell r="K52">
            <v>337509519</v>
          </cell>
          <cell r="L52">
            <v>7752968</v>
          </cell>
          <cell r="M52">
            <v>345262487</v>
          </cell>
          <cell r="N52">
            <v>0.97754471368330265</v>
          </cell>
          <cell r="O52">
            <v>2.2455286316697361E-2</v>
          </cell>
          <cell r="P52">
            <v>12814</v>
          </cell>
          <cell r="Q52" t="str">
            <v xml:space="preserve">FUNDACIÓN UN NUEVO AMANECER	</v>
          </cell>
          <cell r="R52" t="str">
            <v>Lot 51 - 113335-CCCP 08-002</v>
          </cell>
          <cell r="S52">
            <v>900067669</v>
          </cell>
          <cell r="AC52">
            <v>4000000</v>
          </cell>
          <cell r="AD52">
            <v>7999360</v>
          </cell>
          <cell r="AH52">
            <v>626860</v>
          </cell>
          <cell r="AL52" t="str">
            <v>SI</v>
          </cell>
          <cell r="AM52">
            <v>12626220</v>
          </cell>
          <cell r="AN52">
            <v>20379188</v>
          </cell>
          <cell r="AO52">
            <v>324883299</v>
          </cell>
          <cell r="AP52">
            <v>345262487</v>
          </cell>
          <cell r="AQ52" t="b">
            <v>1</v>
          </cell>
          <cell r="AR52">
            <v>0.94097479811063289</v>
          </cell>
          <cell r="AS52">
            <v>5.9025201889367149E-2</v>
          </cell>
        </row>
        <row r="53">
          <cell r="A53">
            <v>52</v>
          </cell>
          <cell r="B53">
            <v>113876</v>
          </cell>
          <cell r="C53" t="str">
            <v>KENNEDY</v>
          </cell>
          <cell r="D53" t="str">
            <v>CALANDAIMA</v>
          </cell>
          <cell r="E53" t="str">
            <v>CALANDAIMA</v>
          </cell>
          <cell r="F53" t="str">
            <v>113876-CCCP 08-011</v>
          </cell>
          <cell r="G53">
            <v>101</v>
          </cell>
          <cell r="H53" t="str">
            <v>SAUCEDAL</v>
          </cell>
          <cell r="I53">
            <v>200</v>
          </cell>
          <cell r="J53" t="str">
            <v>TERCERIZADO</v>
          </cell>
          <cell r="K53">
            <v>186598404</v>
          </cell>
          <cell r="L53">
            <v>10603209</v>
          </cell>
          <cell r="M53">
            <v>197201613</v>
          </cell>
          <cell r="N53">
            <v>0.94623163148264922</v>
          </cell>
          <cell r="O53">
            <v>5.3768368517350819E-2</v>
          </cell>
          <cell r="P53">
            <v>12858</v>
          </cell>
          <cell r="Q53" t="str">
            <v xml:space="preserve">CORPORACION PARA EL DESARROLLO SOCIAL Y COMUNITARIO LA SIEMBRA	</v>
          </cell>
          <cell r="R53" t="str">
            <v xml:space="preserve">Lot 52 - 113876-CCCP 08-011	</v>
          </cell>
          <cell r="S53">
            <v>830145844</v>
          </cell>
          <cell r="AG53">
            <v>292917</v>
          </cell>
          <cell r="AH53">
            <v>313430</v>
          </cell>
          <cell r="AL53" t="str">
            <v>SI</v>
          </cell>
          <cell r="AM53">
            <v>606347</v>
          </cell>
          <cell r="AN53">
            <v>11209556</v>
          </cell>
          <cell r="AO53">
            <v>185992057</v>
          </cell>
          <cell r="AP53">
            <v>197201613</v>
          </cell>
          <cell r="AQ53" t="b">
            <v>1</v>
          </cell>
          <cell r="AR53">
            <v>0.94315687468540133</v>
          </cell>
          <cell r="AS53">
            <v>5.6843125314598716E-2</v>
          </cell>
        </row>
        <row r="54">
          <cell r="A54">
            <v>53</v>
          </cell>
          <cell r="B54">
            <v>121219</v>
          </cell>
          <cell r="C54" t="str">
            <v>KENNEDY</v>
          </cell>
          <cell r="D54" t="str">
            <v>CORABASTOS</v>
          </cell>
          <cell r="E54" t="str">
            <v>MARIA PAZ</v>
          </cell>
          <cell r="F54" t="str">
            <v>121219-CCCP 08-005</v>
          </cell>
          <cell r="G54">
            <v>101</v>
          </cell>
          <cell r="H54" t="str">
            <v>MI SEGUNDO HOGAR</v>
          </cell>
          <cell r="I54">
            <v>300</v>
          </cell>
          <cell r="J54" t="str">
            <v>TERCERIZADO</v>
          </cell>
          <cell r="K54">
            <v>258553518</v>
          </cell>
          <cell r="L54">
            <v>14610008</v>
          </cell>
          <cell r="M54">
            <v>273163526</v>
          </cell>
          <cell r="N54">
            <v>0.94651552418458673</v>
          </cell>
          <cell r="O54">
            <v>5.348447581541322E-2</v>
          </cell>
          <cell r="P54">
            <v>12810</v>
          </cell>
          <cell r="Q54" t="str">
            <v xml:space="preserve">CORPORACION SUAZA CONFORMACION Y FORTALECIMIENTO DE GRUPOS SOCIALES	</v>
          </cell>
          <cell r="R54" t="str">
            <v xml:space="preserve">Lot 53 - 121219-CCCP 08-005	</v>
          </cell>
          <cell r="S54">
            <v>830076629</v>
          </cell>
          <cell r="AG54">
            <v>200000</v>
          </cell>
          <cell r="AH54">
            <v>200000</v>
          </cell>
          <cell r="AL54" t="str">
            <v>SI</v>
          </cell>
          <cell r="AM54">
            <v>400000</v>
          </cell>
          <cell r="AN54">
            <v>15010008</v>
          </cell>
          <cell r="AO54">
            <v>258153518</v>
          </cell>
          <cell r="AP54">
            <v>273163526</v>
          </cell>
          <cell r="AQ54" t="b">
            <v>1</v>
          </cell>
          <cell r="AR54">
            <v>0.9450511998443013</v>
          </cell>
          <cell r="AS54">
            <v>5.4948800155698675E-2</v>
          </cell>
        </row>
        <row r="55">
          <cell r="A55">
            <v>54</v>
          </cell>
          <cell r="B55">
            <v>113597</v>
          </cell>
          <cell r="C55" t="str">
            <v>LA CANDELARIA</v>
          </cell>
          <cell r="D55" t="str">
            <v>LA CANDELARIA</v>
          </cell>
          <cell r="E55" t="str">
            <v>SANTA BÁRBARA</v>
          </cell>
          <cell r="F55" t="str">
            <v>113597-CCCP</v>
          </cell>
          <cell r="G55">
            <v>101</v>
          </cell>
          <cell r="H55" t="str">
            <v>SANTA BÁRBARA</v>
          </cell>
          <cell r="I55">
            <v>200</v>
          </cell>
          <cell r="J55" t="str">
            <v>TERCERIZADO</v>
          </cell>
          <cell r="K55">
            <v>186598404</v>
          </cell>
          <cell r="L55">
            <v>10603209</v>
          </cell>
          <cell r="M55">
            <v>197201613</v>
          </cell>
          <cell r="N55">
            <v>0.94623163148264922</v>
          </cell>
          <cell r="O55">
            <v>5.3768368517350819E-2</v>
          </cell>
          <cell r="P55">
            <v>12819</v>
          </cell>
          <cell r="Q55" t="str">
            <v>FUNDACION CAFAMI CENTRO DE ASESORIA INTEGRAL FAMILIAR</v>
          </cell>
          <cell r="R55" t="str">
            <v>Lot 54 - 113597-CCCP</v>
          </cell>
          <cell r="S55">
            <v>830147561</v>
          </cell>
          <cell r="AL55" t="str">
            <v>SI</v>
          </cell>
          <cell r="AM55">
            <v>0</v>
          </cell>
          <cell r="AN55">
            <v>10603209</v>
          </cell>
          <cell r="AO55">
            <v>186598404</v>
          </cell>
          <cell r="AP55">
            <v>197201613</v>
          </cell>
          <cell r="AQ55" t="b">
            <v>1</v>
          </cell>
          <cell r="AR55">
            <v>0.94623163148264922</v>
          </cell>
          <cell r="AS55">
            <v>5.3768368517350819E-2</v>
          </cell>
        </row>
        <row r="56">
          <cell r="A56">
            <v>55</v>
          </cell>
          <cell r="B56">
            <v>115524</v>
          </cell>
          <cell r="C56" t="str">
            <v>LOS MARTIRES</v>
          </cell>
          <cell r="D56" t="str">
            <v>LA SABANA</v>
          </cell>
          <cell r="E56" t="str">
            <v>LA FAVORITA</v>
          </cell>
          <cell r="F56" t="str">
            <v>115524-CCCP 14-003</v>
          </cell>
          <cell r="G56">
            <v>101</v>
          </cell>
          <cell r="H56" t="str">
            <v>VOTO NACIONAL</v>
          </cell>
          <cell r="I56">
            <v>200</v>
          </cell>
          <cell r="J56" t="str">
            <v>TERCERIZADO</v>
          </cell>
          <cell r="K56">
            <v>186598404</v>
          </cell>
          <cell r="L56">
            <v>10603209</v>
          </cell>
          <cell r="M56">
            <v>197201613</v>
          </cell>
          <cell r="N56">
            <v>0.94623163148264922</v>
          </cell>
          <cell r="O56">
            <v>5.3768368517350819E-2</v>
          </cell>
          <cell r="P56">
            <v>12844</v>
          </cell>
          <cell r="Q56" t="str">
            <v/>
          </cell>
          <cell r="R56" t="str">
            <v/>
          </cell>
          <cell r="S56" t="str">
            <v/>
          </cell>
          <cell r="AL56" t="str">
            <v>NO</v>
          </cell>
          <cell r="AM56">
            <v>0</v>
          </cell>
          <cell r="AN56" t="str">
            <v xml:space="preserve"> </v>
          </cell>
          <cell r="AO56" t="str">
            <v xml:space="preserve"> </v>
          </cell>
          <cell r="AP56" t="str">
            <v xml:space="preserve"> </v>
          </cell>
          <cell r="AQ56" t="b">
            <v>0</v>
          </cell>
          <cell r="AR56" t="str">
            <v xml:space="preserve"> </v>
          </cell>
          <cell r="AS56" t="str">
            <v xml:space="preserve"> </v>
          </cell>
        </row>
        <row r="57">
          <cell r="A57">
            <v>56</v>
          </cell>
          <cell r="B57">
            <v>121780</v>
          </cell>
          <cell r="C57" t="str">
            <v>LOS MARTIRES</v>
          </cell>
          <cell r="D57" t="str">
            <v>LA SABANA</v>
          </cell>
          <cell r="E57" t="str">
            <v>SANTA FE</v>
          </cell>
          <cell r="F57" t="str">
            <v>121780-CCCP 14-001</v>
          </cell>
          <cell r="G57">
            <v>101</v>
          </cell>
          <cell r="H57" t="str">
            <v>MÁRTIRES</v>
          </cell>
          <cell r="I57">
            <v>200</v>
          </cell>
          <cell r="J57" t="str">
            <v>TERCERIZADO SDIS</v>
          </cell>
          <cell r="K57">
            <v>186598404</v>
          </cell>
          <cell r="L57">
            <v>5153789</v>
          </cell>
          <cell r="M57">
            <v>191752193</v>
          </cell>
          <cell r="N57">
            <v>0.97312265941073228</v>
          </cell>
          <cell r="O57">
            <v>2.6877340589267731E-2</v>
          </cell>
          <cell r="P57">
            <v>12828</v>
          </cell>
          <cell r="Q57" t="str">
            <v xml:space="preserve">FUNDACIÓN PARA EL DESARROLLO SOCIAL ORIENTE	</v>
          </cell>
          <cell r="R57" t="str">
            <v xml:space="preserve">Lot 56 - 121780-CCCP 14-001	</v>
          </cell>
          <cell r="S57">
            <v>900437607</v>
          </cell>
          <cell r="T57">
            <v>6089290</v>
          </cell>
          <cell r="AC57">
            <v>190477</v>
          </cell>
          <cell r="AD57">
            <v>199984</v>
          </cell>
          <cell r="AF57">
            <v>45479</v>
          </cell>
          <cell r="AG57">
            <v>14646</v>
          </cell>
          <cell r="AL57" t="str">
            <v>SI</v>
          </cell>
          <cell r="AM57">
            <v>6539876</v>
          </cell>
          <cell r="AN57">
            <v>11693665</v>
          </cell>
          <cell r="AO57">
            <v>180058528</v>
          </cell>
          <cell r="AP57">
            <v>191752193</v>
          </cell>
          <cell r="AQ57" t="b">
            <v>1</v>
          </cell>
          <cell r="AR57">
            <v>0.93901678610789086</v>
          </cell>
          <cell r="AS57">
            <v>6.098321389210918E-2</v>
          </cell>
        </row>
        <row r="58">
          <cell r="A58">
            <v>57</v>
          </cell>
          <cell r="B58">
            <v>113546</v>
          </cell>
          <cell r="C58" t="str">
            <v>LOS MÁRTIRES</v>
          </cell>
          <cell r="D58" t="str">
            <v>LA SABANA</v>
          </cell>
          <cell r="E58" t="str">
            <v>USATAMA - SAMPER MENDOZA</v>
          </cell>
          <cell r="F58" t="str">
            <v>113546-CCCP</v>
          </cell>
          <cell r="G58">
            <v>101</v>
          </cell>
          <cell r="H58" t="str">
            <v>SAMPER MENDOZA</v>
          </cell>
          <cell r="I58">
            <v>200</v>
          </cell>
          <cell r="J58" t="str">
            <v>TERCERIZADO</v>
          </cell>
          <cell r="K58">
            <v>186598404</v>
          </cell>
          <cell r="L58">
            <v>10603209</v>
          </cell>
          <cell r="M58">
            <v>197201613</v>
          </cell>
          <cell r="N58">
            <v>0.94623163148264922</v>
          </cell>
          <cell r="O58">
            <v>5.3768368517350819E-2</v>
          </cell>
          <cell r="P58">
            <v>12841</v>
          </cell>
          <cell r="Q58" t="str">
            <v/>
          </cell>
          <cell r="R58" t="str">
            <v/>
          </cell>
          <cell r="S58" t="str">
            <v/>
          </cell>
          <cell r="AL58" t="str">
            <v>NO</v>
          </cell>
          <cell r="AM58">
            <v>0</v>
          </cell>
          <cell r="AN58" t="str">
            <v xml:space="preserve"> </v>
          </cell>
          <cell r="AO58" t="str">
            <v xml:space="preserve"> </v>
          </cell>
          <cell r="AP58" t="str">
            <v xml:space="preserve"> </v>
          </cell>
          <cell r="AQ58" t="b">
            <v>0</v>
          </cell>
          <cell r="AR58" t="str">
            <v xml:space="preserve"> </v>
          </cell>
          <cell r="AS58" t="str">
            <v xml:space="preserve"> </v>
          </cell>
        </row>
        <row r="59">
          <cell r="A59">
            <v>58</v>
          </cell>
          <cell r="B59">
            <v>113760</v>
          </cell>
          <cell r="C59" t="str">
            <v>PUENTE ARANDA</v>
          </cell>
          <cell r="D59" t="str">
            <v>SAN RAFAEL</v>
          </cell>
          <cell r="E59" t="str">
            <v>SAN GABRIEL</v>
          </cell>
          <cell r="F59" t="str">
            <v>113760-CCCP 12-003</v>
          </cell>
          <cell r="G59">
            <v>101</v>
          </cell>
          <cell r="H59" t="str">
            <v>COLÓN</v>
          </cell>
          <cell r="I59">
            <v>200</v>
          </cell>
          <cell r="J59" t="str">
            <v>TERCERIZADO</v>
          </cell>
          <cell r="K59">
            <v>186598404</v>
          </cell>
          <cell r="L59">
            <v>10603209</v>
          </cell>
          <cell r="M59">
            <v>197201613</v>
          </cell>
          <cell r="N59">
            <v>0.94623163148264922</v>
          </cell>
          <cell r="O59">
            <v>5.3768368517350819E-2</v>
          </cell>
          <cell r="P59">
            <v>12834</v>
          </cell>
          <cell r="Q59" t="str">
            <v/>
          </cell>
          <cell r="R59" t="str">
            <v/>
          </cell>
          <cell r="S59" t="str">
            <v/>
          </cell>
          <cell r="AL59" t="str">
            <v>NO</v>
          </cell>
          <cell r="AM59">
            <v>0</v>
          </cell>
          <cell r="AN59" t="str">
            <v xml:space="preserve"> </v>
          </cell>
          <cell r="AO59" t="str">
            <v xml:space="preserve"> </v>
          </cell>
          <cell r="AP59" t="str">
            <v xml:space="preserve"> </v>
          </cell>
          <cell r="AQ59" t="b">
            <v>0</v>
          </cell>
          <cell r="AR59" t="str">
            <v xml:space="preserve"> </v>
          </cell>
          <cell r="AS59" t="str">
            <v xml:space="preserve"> </v>
          </cell>
        </row>
        <row r="60">
          <cell r="A60">
            <v>59</v>
          </cell>
          <cell r="B60">
            <v>113859</v>
          </cell>
          <cell r="C60" t="str">
            <v>PUENTE ARANDA</v>
          </cell>
          <cell r="D60" t="str">
            <v>PUENTE ARANDA</v>
          </cell>
          <cell r="E60" t="str">
            <v>PUENTE ARANDA</v>
          </cell>
          <cell r="F60" t="str">
            <v>113859-CCCP 12-001</v>
          </cell>
          <cell r="G60">
            <v>101</v>
          </cell>
          <cell r="H60" t="str">
            <v>PUENTE ARANDA</v>
          </cell>
          <cell r="I60">
            <v>300</v>
          </cell>
          <cell r="J60" t="str">
            <v>TERCERIZADO</v>
          </cell>
          <cell r="K60">
            <v>258553518</v>
          </cell>
          <cell r="L60">
            <v>14610008</v>
          </cell>
          <cell r="M60">
            <v>273163526</v>
          </cell>
          <cell r="N60">
            <v>0.94651552418458673</v>
          </cell>
          <cell r="O60">
            <v>5.348447581541322E-2</v>
          </cell>
          <cell r="P60">
            <v>12832</v>
          </cell>
          <cell r="Q60" t="str">
            <v xml:space="preserve">CORPORACION SUAZA CONFORMACION Y FORTALECIMIENTO DE GRUPOS SOCIALES	</v>
          </cell>
          <cell r="R60" t="str">
            <v xml:space="preserve">Lot 59 - 113859-CCCP 12-001	</v>
          </cell>
          <cell r="S60">
            <v>830076629</v>
          </cell>
          <cell r="AG60">
            <v>200000</v>
          </cell>
          <cell r="AH60">
            <v>200000</v>
          </cell>
          <cell r="AL60" t="str">
            <v>SI</v>
          </cell>
          <cell r="AM60">
            <v>400000</v>
          </cell>
          <cell r="AN60">
            <v>15010008</v>
          </cell>
          <cell r="AO60">
            <v>258153518</v>
          </cell>
          <cell r="AP60">
            <v>273163526</v>
          </cell>
          <cell r="AQ60" t="b">
            <v>1</v>
          </cell>
          <cell r="AR60">
            <v>0.9450511998443013</v>
          </cell>
          <cell r="AS60">
            <v>5.4948800155698675E-2</v>
          </cell>
        </row>
        <row r="61">
          <cell r="A61">
            <v>60</v>
          </cell>
          <cell r="B61">
            <v>113983</v>
          </cell>
          <cell r="C61" t="str">
            <v>PUENTE ARANDA</v>
          </cell>
          <cell r="D61" t="str">
            <v>MUZU</v>
          </cell>
          <cell r="E61" t="str">
            <v>ALCALA</v>
          </cell>
          <cell r="F61" t="str">
            <v>113983-CCCP 12-004</v>
          </cell>
          <cell r="G61">
            <v>101</v>
          </cell>
          <cell r="H61" t="str">
            <v>MUZU (TEJAR)</v>
          </cell>
          <cell r="I61">
            <v>200</v>
          </cell>
          <cell r="J61" t="str">
            <v>TERCERIZADO</v>
          </cell>
          <cell r="K61">
            <v>186598404</v>
          </cell>
          <cell r="L61">
            <v>10603209</v>
          </cell>
          <cell r="M61">
            <v>197201613</v>
          </cell>
          <cell r="N61">
            <v>0.94623163148264922</v>
          </cell>
          <cell r="O61">
            <v>5.3768368517350819E-2</v>
          </cell>
          <cell r="P61">
            <v>12830</v>
          </cell>
          <cell r="Q61" t="str">
            <v>FUNDACIÓN PARA EL CRECIMIENTO SOCIAL - FUNCRESOL </v>
          </cell>
          <cell r="R61" t="str">
            <v xml:space="preserve">Lot 60 - 113983-CCCP 12-004	</v>
          </cell>
          <cell r="S61">
            <v>900298590</v>
          </cell>
          <cell r="AC61">
            <v>2113256</v>
          </cell>
          <cell r="AD61">
            <v>2218734</v>
          </cell>
          <cell r="AF61">
            <v>504572</v>
          </cell>
          <cell r="AG61">
            <v>162489</v>
          </cell>
          <cell r="AH61">
            <v>173868</v>
          </cell>
          <cell r="AL61" t="str">
            <v>SI</v>
          </cell>
          <cell r="AM61">
            <v>5172919</v>
          </cell>
          <cell r="AN61">
            <v>15776128</v>
          </cell>
          <cell r="AO61">
            <v>181425485</v>
          </cell>
          <cell r="AP61">
            <v>197201613</v>
          </cell>
          <cell r="AQ61" t="b">
            <v>1</v>
          </cell>
          <cell r="AR61">
            <v>0.92000000527379056</v>
          </cell>
          <cell r="AS61">
            <v>7.9999994726209472E-2</v>
          </cell>
        </row>
        <row r="62">
          <cell r="A62">
            <v>61</v>
          </cell>
          <cell r="B62">
            <v>113354</v>
          </cell>
          <cell r="C62" t="str">
            <v>RAFAEL URIBE URIBE</v>
          </cell>
          <cell r="D62" t="str">
            <v>MARCO FIDEL SUAREZ</v>
          </cell>
          <cell r="E62" t="str">
            <v>GRANJAS DE SANTA SOFIA</v>
          </cell>
          <cell r="F62" t="str">
            <v>113354-CCCP 18-001</v>
          </cell>
          <cell r="G62">
            <v>101</v>
          </cell>
          <cell r="H62" t="str">
            <v>RESURRECCIÓN</v>
          </cell>
          <cell r="I62">
            <v>300</v>
          </cell>
          <cell r="J62" t="str">
            <v>TERCERIZADO</v>
          </cell>
          <cell r="K62">
            <v>258553518</v>
          </cell>
          <cell r="L62">
            <v>14610008</v>
          </cell>
          <cell r="M62">
            <v>273163526</v>
          </cell>
          <cell r="N62">
            <v>0.94651552418458673</v>
          </cell>
          <cell r="O62">
            <v>5.348447581541322E-2</v>
          </cell>
          <cell r="P62">
            <v>12825</v>
          </cell>
          <cell r="Q62" t="str">
            <v>CORPORACION SOR TERESA DE CALCUTA</v>
          </cell>
          <cell r="R62" t="str">
            <v xml:space="preserve">Lot 61 - 113354-CCCP 18-001	</v>
          </cell>
          <cell r="S62">
            <v>830059357</v>
          </cell>
          <cell r="AL62" t="str">
            <v>SI</v>
          </cell>
          <cell r="AM62">
            <v>0</v>
          </cell>
          <cell r="AN62">
            <v>14610008</v>
          </cell>
          <cell r="AO62">
            <v>258553518</v>
          </cell>
          <cell r="AP62">
            <v>273163526</v>
          </cell>
          <cell r="AQ62" t="b">
            <v>1</v>
          </cell>
          <cell r="AR62">
            <v>0.94651552418458673</v>
          </cell>
          <cell r="AS62">
            <v>5.348447581541322E-2</v>
          </cell>
        </row>
        <row r="63">
          <cell r="A63">
            <v>62</v>
          </cell>
          <cell r="B63">
            <v>113358</v>
          </cell>
          <cell r="C63" t="str">
            <v>RAFAEL URIBE URIBE</v>
          </cell>
          <cell r="D63" t="str">
            <v>DIANA TURBAY</v>
          </cell>
          <cell r="E63" t="str">
            <v>DIANA TURBAY</v>
          </cell>
          <cell r="F63" t="str">
            <v>113358-CCCP 18-005</v>
          </cell>
          <cell r="G63">
            <v>101</v>
          </cell>
          <cell r="H63" t="str">
            <v>DIANA TURBAY SECTOR COMUNEROS</v>
          </cell>
          <cell r="I63">
            <v>250</v>
          </cell>
          <cell r="J63" t="str">
            <v>TERCERIZADO</v>
          </cell>
          <cell r="K63">
            <v>226078063</v>
          </cell>
          <cell r="L63">
            <v>12687383</v>
          </cell>
          <cell r="M63">
            <v>238765446</v>
          </cell>
          <cell r="N63">
            <v>0.94686256653737078</v>
          </cell>
          <cell r="O63">
            <v>5.3137433462629259E-2</v>
          </cell>
          <cell r="P63">
            <v>12823</v>
          </cell>
          <cell r="Q63" t="str">
            <v xml:space="preserve">FUNDACIÓN REMA RESTAURANDO CON MANOS DE AMOR	</v>
          </cell>
          <cell r="R63" t="str">
            <v xml:space="preserve">Lot 62 - 113358-CCCP 18-005	</v>
          </cell>
          <cell r="S63">
            <v>900295709</v>
          </cell>
          <cell r="T63">
            <v>2332250</v>
          </cell>
          <cell r="AF63">
            <v>112780</v>
          </cell>
          <cell r="AL63" t="str">
            <v>SI</v>
          </cell>
          <cell r="AM63">
            <v>2445030</v>
          </cell>
          <cell r="AN63">
            <v>15132413</v>
          </cell>
          <cell r="AO63">
            <v>223633033</v>
          </cell>
          <cell r="AP63">
            <v>238765446</v>
          </cell>
          <cell r="AQ63" t="b">
            <v>1</v>
          </cell>
          <cell r="AR63">
            <v>0.93662226568579776</v>
          </cell>
          <cell r="AS63">
            <v>6.3377734314202239E-2</v>
          </cell>
        </row>
        <row r="64">
          <cell r="A64">
            <v>63</v>
          </cell>
          <cell r="B64">
            <v>113359</v>
          </cell>
          <cell r="C64" t="str">
            <v>RAFAEL URIBE URIBE</v>
          </cell>
          <cell r="D64" t="str">
            <v>DIANA TURBAY</v>
          </cell>
          <cell r="E64" t="str">
            <v>DIANA TURBAY</v>
          </cell>
          <cell r="F64" t="str">
            <v>113359-CCCP 18-002</v>
          </cell>
          <cell r="G64">
            <v>101</v>
          </cell>
          <cell r="H64" t="str">
            <v>DIANA TURBAY SECTOR LANCEROS</v>
          </cell>
          <cell r="I64">
            <v>250</v>
          </cell>
          <cell r="J64" t="str">
            <v>TERCERIZADO</v>
          </cell>
          <cell r="K64">
            <v>226078063</v>
          </cell>
          <cell r="L64">
            <v>12687383</v>
          </cell>
          <cell r="M64">
            <v>238765446</v>
          </cell>
          <cell r="N64">
            <v>0.94686256653737078</v>
          </cell>
          <cell r="O64">
            <v>5.3137433462629259E-2</v>
          </cell>
          <cell r="P64">
            <v>12818</v>
          </cell>
          <cell r="Q64" t="str">
            <v/>
          </cell>
          <cell r="R64" t="str">
            <v/>
          </cell>
          <cell r="S64" t="str">
            <v/>
          </cell>
          <cell r="AL64" t="str">
            <v>NO</v>
          </cell>
          <cell r="AM64">
            <v>0</v>
          </cell>
          <cell r="AN64" t="str">
            <v xml:space="preserve"> </v>
          </cell>
          <cell r="AO64" t="str">
            <v xml:space="preserve"> </v>
          </cell>
          <cell r="AP64" t="str">
            <v xml:space="preserve"> </v>
          </cell>
          <cell r="AQ64" t="b">
            <v>0</v>
          </cell>
          <cell r="AR64" t="str">
            <v xml:space="preserve"> </v>
          </cell>
          <cell r="AS64" t="str">
            <v xml:space="preserve"> </v>
          </cell>
        </row>
        <row r="65">
          <cell r="A65">
            <v>64</v>
          </cell>
          <cell r="B65">
            <v>113533</v>
          </cell>
          <cell r="C65" t="str">
            <v>RAFAEL URIBE URIBE</v>
          </cell>
          <cell r="D65" t="str">
            <v>DIANA TURBAY</v>
          </cell>
          <cell r="E65" t="str">
            <v>PALERMO SUR</v>
          </cell>
          <cell r="F65" t="str">
            <v>113533-CCCP 18-006</v>
          </cell>
          <cell r="G65">
            <v>101</v>
          </cell>
          <cell r="H65" t="str">
            <v>PALERMO SUR</v>
          </cell>
          <cell r="I65">
            <v>300</v>
          </cell>
          <cell r="J65" t="str">
            <v>TERCERIZADO</v>
          </cell>
          <cell r="K65">
            <v>258553518</v>
          </cell>
          <cell r="L65">
            <v>14610008</v>
          </cell>
          <cell r="M65">
            <v>273163526</v>
          </cell>
          <cell r="N65">
            <v>0.94651552418458673</v>
          </cell>
          <cell r="O65">
            <v>5.348447581541322E-2</v>
          </cell>
          <cell r="P65">
            <v>12848</v>
          </cell>
          <cell r="Q65" t="str">
            <v xml:space="preserve">CORPORACIÓN COMUNITARIA LIBRES PARA COOPERAR	</v>
          </cell>
          <cell r="R65" t="str">
            <v xml:space="preserve">Lot 64 - 113533-CCCP 18-006	</v>
          </cell>
          <cell r="S65">
            <v>900243455</v>
          </cell>
          <cell r="AL65" t="str">
            <v>SI</v>
          </cell>
          <cell r="AM65">
            <v>0</v>
          </cell>
          <cell r="AN65">
            <v>14610008</v>
          </cell>
          <cell r="AO65">
            <v>258553518</v>
          </cell>
          <cell r="AP65">
            <v>273163526</v>
          </cell>
          <cell r="AQ65" t="b">
            <v>1</v>
          </cell>
          <cell r="AR65">
            <v>0.94651552418458673</v>
          </cell>
          <cell r="AS65">
            <v>5.348447581541322E-2</v>
          </cell>
        </row>
        <row r="66">
          <cell r="A66">
            <v>65</v>
          </cell>
          <cell r="B66">
            <v>113534</v>
          </cell>
          <cell r="C66" t="str">
            <v>RAFAEL URIBE URIBE</v>
          </cell>
          <cell r="D66" t="str">
            <v>MARRUECOS</v>
          </cell>
          <cell r="E66" t="str">
            <v>GUIPARMA</v>
          </cell>
          <cell r="F66" t="str">
            <v>113534-CCCP 18-007</v>
          </cell>
          <cell r="G66">
            <v>101</v>
          </cell>
          <cell r="H66" t="str">
            <v>PROVIDENCIA ALTA</v>
          </cell>
          <cell r="I66">
            <v>250</v>
          </cell>
          <cell r="J66" t="str">
            <v>TERCERIZADO</v>
          </cell>
          <cell r="K66">
            <v>226078063</v>
          </cell>
          <cell r="L66">
            <v>12687383</v>
          </cell>
          <cell r="M66">
            <v>238765446</v>
          </cell>
          <cell r="N66">
            <v>0.94686256653737078</v>
          </cell>
          <cell r="O66">
            <v>5.3137433462629259E-2</v>
          </cell>
          <cell r="P66">
            <v>12816</v>
          </cell>
          <cell r="Q66" t="str">
            <v xml:space="preserve">CORPORACIÓN COMUNITARIA LIBRES PARA COOPERAR	</v>
          </cell>
          <cell r="R66" t="str">
            <v>Lot 65 - 113534-CCCP 18-007</v>
          </cell>
          <cell r="S66">
            <v>900243455</v>
          </cell>
          <cell r="AL66" t="str">
            <v>SI</v>
          </cell>
          <cell r="AM66">
            <v>0</v>
          </cell>
          <cell r="AN66">
            <v>12687383</v>
          </cell>
          <cell r="AO66">
            <v>226078063</v>
          </cell>
          <cell r="AP66">
            <v>238765446</v>
          </cell>
          <cell r="AQ66" t="b">
            <v>1</v>
          </cell>
          <cell r="AR66">
            <v>0.94686256653737078</v>
          </cell>
          <cell r="AS66">
            <v>5.3137433462629259E-2</v>
          </cell>
        </row>
        <row r="67">
          <cell r="A67">
            <v>66</v>
          </cell>
          <cell r="B67">
            <v>113535</v>
          </cell>
          <cell r="C67" t="str">
            <v>RAFAEL URIBE URIBE</v>
          </cell>
          <cell r="D67" t="str">
            <v>QUIROGA</v>
          </cell>
          <cell r="E67" t="str">
            <v>INGLES</v>
          </cell>
          <cell r="F67" t="str">
            <v>113535-CCCP 18-008</v>
          </cell>
          <cell r="G67">
            <v>101</v>
          </cell>
          <cell r="H67" t="str">
            <v>INGLÉS</v>
          </cell>
          <cell r="I67">
            <v>200</v>
          </cell>
          <cell r="J67" t="str">
            <v>TERCERIZADO</v>
          </cell>
          <cell r="K67">
            <v>186598404</v>
          </cell>
          <cell r="L67">
            <v>10603209</v>
          </cell>
          <cell r="M67">
            <v>197201613</v>
          </cell>
          <cell r="N67">
            <v>0.94623163148264922</v>
          </cell>
          <cell r="O67">
            <v>5.3768368517350819E-2</v>
          </cell>
          <cell r="P67">
            <v>12826</v>
          </cell>
          <cell r="Q67" t="str">
            <v xml:space="preserve">CORPORACION RAZON DE SER	</v>
          </cell>
          <cell r="R67" t="str">
            <v xml:space="preserve">Lot 66 - 113535-CCCP 18-008	</v>
          </cell>
          <cell r="S67">
            <v>900381580</v>
          </cell>
          <cell r="T67">
            <v>1269000</v>
          </cell>
          <cell r="AL67" t="str">
            <v>SI</v>
          </cell>
          <cell r="AM67">
            <v>1269000</v>
          </cell>
          <cell r="AN67">
            <v>11872209</v>
          </cell>
          <cell r="AO67">
            <v>185329404</v>
          </cell>
          <cell r="AP67">
            <v>197201613</v>
          </cell>
          <cell r="AQ67" t="b">
            <v>1</v>
          </cell>
          <cell r="AR67">
            <v>0.93979659284024208</v>
          </cell>
          <cell r="AS67">
            <v>6.0203407159757867E-2</v>
          </cell>
        </row>
        <row r="68">
          <cell r="A68">
            <v>67</v>
          </cell>
          <cell r="B68">
            <v>113564</v>
          </cell>
          <cell r="C68" t="str">
            <v>RAFAEL URIBE URIBE</v>
          </cell>
          <cell r="D68" t="str">
            <v>DIANA TURBAY</v>
          </cell>
          <cell r="E68" t="str">
            <v>Cra 4 A Bis Este 59B Sur</v>
          </cell>
          <cell r="F68" t="str">
            <v>113564-CCCP 18-009</v>
          </cell>
          <cell r="G68">
            <v>101</v>
          </cell>
          <cell r="H68" t="str">
            <v>SAN MARTÍN LA FISCALA ALTA</v>
          </cell>
          <cell r="I68">
            <v>200</v>
          </cell>
          <cell r="J68" t="str">
            <v>TERCERIZADO</v>
          </cell>
          <cell r="K68">
            <v>186598404</v>
          </cell>
          <cell r="L68">
            <v>10603209</v>
          </cell>
          <cell r="M68">
            <v>197201613</v>
          </cell>
          <cell r="N68">
            <v>0.94623163148264922</v>
          </cell>
          <cell r="O68">
            <v>5.3768368517350819E-2</v>
          </cell>
          <cell r="P68">
            <v>12847</v>
          </cell>
          <cell r="Q68" t="str">
            <v/>
          </cell>
          <cell r="R68" t="str">
            <v/>
          </cell>
          <cell r="S68" t="str">
            <v/>
          </cell>
          <cell r="AL68" t="str">
            <v>NO</v>
          </cell>
          <cell r="AM68">
            <v>0</v>
          </cell>
          <cell r="AN68" t="str">
            <v xml:space="preserve"> </v>
          </cell>
          <cell r="AO68" t="str">
            <v xml:space="preserve"> </v>
          </cell>
          <cell r="AP68" t="str">
            <v xml:space="preserve"> </v>
          </cell>
          <cell r="AQ68" t="b">
            <v>0</v>
          </cell>
          <cell r="AR68" t="str">
            <v xml:space="preserve"> </v>
          </cell>
          <cell r="AS68" t="str">
            <v xml:space="preserve"> </v>
          </cell>
        </row>
        <row r="69">
          <cell r="A69">
            <v>68</v>
          </cell>
          <cell r="B69">
            <v>113772</v>
          </cell>
          <cell r="C69" t="str">
            <v>RAFAEL URIBE URIBE</v>
          </cell>
          <cell r="D69" t="str">
            <v>MARRUECOS</v>
          </cell>
          <cell r="E69" t="str">
            <v>LOS MOLINOS</v>
          </cell>
          <cell r="F69" t="str">
            <v>113772-CCCP 18-010</v>
          </cell>
          <cell r="G69">
            <v>101</v>
          </cell>
          <cell r="H69" t="str">
            <v>CHIRCALES</v>
          </cell>
          <cell r="I69">
            <v>250</v>
          </cell>
          <cell r="J69" t="str">
            <v>TERCERIZADO</v>
          </cell>
          <cell r="K69">
            <v>226078063</v>
          </cell>
          <cell r="L69">
            <v>12687383</v>
          </cell>
          <cell r="M69">
            <v>238765446</v>
          </cell>
          <cell r="N69">
            <v>0.94686256653737078</v>
          </cell>
          <cell r="O69">
            <v>5.3137433462629259E-2</v>
          </cell>
          <cell r="P69">
            <v>12843</v>
          </cell>
          <cell r="Q69" t="str">
            <v xml:space="preserve">CORPORACION RAZON DE SER	</v>
          </cell>
          <cell r="R69" t="str">
            <v xml:space="preserve">Lot 68 - 113772-CCCP 18-010	</v>
          </cell>
          <cell r="S69">
            <v>900381580</v>
          </cell>
          <cell r="AL69" t="str">
            <v>SI</v>
          </cell>
          <cell r="AM69">
            <v>0</v>
          </cell>
          <cell r="AN69">
            <v>12687383</v>
          </cell>
          <cell r="AO69">
            <v>226078063</v>
          </cell>
          <cell r="AP69">
            <v>238765446</v>
          </cell>
          <cell r="AQ69" t="b">
            <v>1</v>
          </cell>
          <cell r="AR69">
            <v>0.94686256653737078</v>
          </cell>
          <cell r="AS69">
            <v>5.3137433462629259E-2</v>
          </cell>
        </row>
        <row r="70">
          <cell r="A70">
            <v>69</v>
          </cell>
          <cell r="B70">
            <v>113914</v>
          </cell>
          <cell r="C70" t="str">
            <v>RAFAEL URIBE URIBE</v>
          </cell>
          <cell r="D70" t="str">
            <v>MARRUECOS</v>
          </cell>
          <cell r="E70" t="str">
            <v>MOLINOS DEL SUR</v>
          </cell>
          <cell r="F70" t="str">
            <v>113914-CCCP 18-011</v>
          </cell>
          <cell r="G70">
            <v>101</v>
          </cell>
          <cell r="H70" t="str">
            <v>GOVAROVA</v>
          </cell>
          <cell r="I70">
            <v>300</v>
          </cell>
          <cell r="J70" t="str">
            <v>TERCERIZADO</v>
          </cell>
          <cell r="K70">
            <v>258553518</v>
          </cell>
          <cell r="L70">
            <v>14610008</v>
          </cell>
          <cell r="M70">
            <v>273163526</v>
          </cell>
          <cell r="N70">
            <v>0.94651552418458673</v>
          </cell>
          <cell r="O70">
            <v>5.348447581541322E-2</v>
          </cell>
          <cell r="P70">
            <v>12772</v>
          </cell>
          <cell r="Q70" t="str">
            <v>CORPORACION PARA EL DESARROLLO SOCIAL Y COMUNITARIO LA SIEMBRA</v>
          </cell>
          <cell r="R70" t="str">
            <v>113914-CCCP 18-011</v>
          </cell>
          <cell r="S70">
            <v>830145844</v>
          </cell>
          <cell r="AG70">
            <v>292917</v>
          </cell>
          <cell r="AH70">
            <v>470145</v>
          </cell>
          <cell r="AL70" t="str">
            <v>SI</v>
          </cell>
          <cell r="AM70">
            <v>763062</v>
          </cell>
          <cell r="AN70">
            <v>15373070</v>
          </cell>
          <cell r="AO70">
            <v>257790456</v>
          </cell>
          <cell r="AP70">
            <v>273163526</v>
          </cell>
          <cell r="AQ70" t="b">
            <v>1</v>
          </cell>
          <cell r="AR70">
            <v>0.94372209853521949</v>
          </cell>
          <cell r="AS70">
            <v>5.6277901464780476E-2</v>
          </cell>
        </row>
        <row r="71">
          <cell r="A71">
            <v>70</v>
          </cell>
          <cell r="B71">
            <v>113302</v>
          </cell>
          <cell r="C71" t="str">
            <v>SAN CRISTÓBAL</v>
          </cell>
          <cell r="D71" t="str">
            <v>20 DE JULIO</v>
          </cell>
          <cell r="E71" t="str">
            <v>VEINTE DE JULIO</v>
          </cell>
          <cell r="F71" t="str">
            <v>113302-CCCP 04-003</v>
          </cell>
          <cell r="G71">
            <v>101</v>
          </cell>
          <cell r="H71" t="str">
            <v>VEINTE DE JULIO</v>
          </cell>
          <cell r="I71">
            <v>350</v>
          </cell>
          <cell r="J71" t="str">
            <v>TERCERIZADO</v>
          </cell>
          <cell r="K71">
            <v>298033173</v>
          </cell>
          <cell r="L71">
            <v>16694174</v>
          </cell>
          <cell r="M71">
            <v>314727347</v>
          </cell>
          <cell r="N71">
            <v>0.94695670980253266</v>
          </cell>
          <cell r="O71">
            <v>5.3043290197467334E-2</v>
          </cell>
          <cell r="P71">
            <v>12710</v>
          </cell>
          <cell r="Q71" t="str">
            <v xml:space="preserve">CORPORACION PARA LA INTEGRACION COMUNITARIA LA COMETA	</v>
          </cell>
          <cell r="R71" t="str">
            <v xml:space="preserve">Lot 70 - 113302-CCCP 04-003	</v>
          </cell>
          <cell r="S71">
            <v>800141773</v>
          </cell>
          <cell r="U71">
            <v>2000000</v>
          </cell>
          <cell r="Y71">
            <v>2000000</v>
          </cell>
          <cell r="AC71">
            <v>5000000</v>
          </cell>
          <cell r="AF71">
            <v>1000000</v>
          </cell>
          <cell r="AH71">
            <v>100000</v>
          </cell>
          <cell r="AL71" t="str">
            <v>SI</v>
          </cell>
          <cell r="AM71">
            <v>10100000</v>
          </cell>
          <cell r="AN71">
            <v>26794174</v>
          </cell>
          <cell r="AO71">
            <v>287933173</v>
          </cell>
          <cell r="AP71">
            <v>314727347</v>
          </cell>
          <cell r="AQ71" t="b">
            <v>1</v>
          </cell>
          <cell r="AR71">
            <v>0.91486544065711584</v>
          </cell>
          <cell r="AS71">
            <v>8.5134559342884178E-2</v>
          </cell>
        </row>
        <row r="72">
          <cell r="A72">
            <v>71</v>
          </cell>
          <cell r="B72">
            <v>113324</v>
          </cell>
          <cell r="C72" t="str">
            <v>SAN CRISTÓBAL</v>
          </cell>
          <cell r="D72" t="str">
            <v>LOS LIBERTADORES</v>
          </cell>
          <cell r="E72" t="str">
            <v>JUAN REY (LA PAZ)</v>
          </cell>
          <cell r="F72" t="str">
            <v>113324-CCCP 04-004</v>
          </cell>
          <cell r="G72">
            <v>101</v>
          </cell>
          <cell r="H72" t="str">
            <v xml:space="preserve">JUAN REY  </v>
          </cell>
          <cell r="I72">
            <v>350</v>
          </cell>
          <cell r="J72" t="str">
            <v>TERCERIZADO</v>
          </cell>
          <cell r="K72">
            <v>298033173</v>
          </cell>
          <cell r="L72">
            <v>16694174</v>
          </cell>
          <cell r="M72">
            <v>314727347</v>
          </cell>
          <cell r="N72">
            <v>0.94695670980253266</v>
          </cell>
          <cell r="O72">
            <v>5.3043290197467334E-2</v>
          </cell>
          <cell r="P72">
            <v>12721</v>
          </cell>
          <cell r="Q72" t="str">
            <v>ORDEN DE LOS MINISTROS ENFERMOS</v>
          </cell>
          <cell r="R72" t="str">
            <v xml:space="preserve">Lot 71 - 113324-CCCP 04-004	</v>
          </cell>
          <cell r="S72">
            <v>860013635</v>
          </cell>
          <cell r="AF72">
            <v>1000000</v>
          </cell>
          <cell r="AL72" t="str">
            <v>SI</v>
          </cell>
          <cell r="AM72">
            <v>1000000</v>
          </cell>
          <cell r="AN72">
            <v>17694174</v>
          </cell>
          <cell r="AO72">
            <v>297033173</v>
          </cell>
          <cell r="AP72">
            <v>314727347</v>
          </cell>
          <cell r="AQ72" t="b">
            <v>1</v>
          </cell>
          <cell r="AR72">
            <v>0.94377935642179833</v>
          </cell>
          <cell r="AS72">
            <v>5.6220643578201675E-2</v>
          </cell>
        </row>
        <row r="73">
          <cell r="A73">
            <v>72</v>
          </cell>
          <cell r="B73">
            <v>113384</v>
          </cell>
          <cell r="C73" t="str">
            <v>SAN CRISTÓBAL</v>
          </cell>
          <cell r="D73" t="str">
            <v>LA GLORIA</v>
          </cell>
          <cell r="E73" t="str">
            <v>LAS GUACAMAYAS I</v>
          </cell>
          <cell r="F73" t="str">
            <v>113384-CCCP 04-001</v>
          </cell>
          <cell r="G73">
            <v>101</v>
          </cell>
          <cell r="H73" t="str">
            <v>SAN MARTÍN DE LOBA</v>
          </cell>
          <cell r="I73">
            <v>350</v>
          </cell>
          <cell r="J73" t="str">
            <v>TERCERIZADO</v>
          </cell>
          <cell r="K73">
            <v>298033173</v>
          </cell>
          <cell r="L73">
            <v>16694174</v>
          </cell>
          <cell r="M73">
            <v>314727347</v>
          </cell>
          <cell r="N73">
            <v>0.94695670980253266</v>
          </cell>
          <cell r="O73">
            <v>5.3043290197467334E-2</v>
          </cell>
          <cell r="P73">
            <v>12730</v>
          </cell>
          <cell r="Q73" t="str">
            <v/>
          </cell>
          <cell r="R73" t="str">
            <v/>
          </cell>
          <cell r="S73" t="str">
            <v/>
          </cell>
          <cell r="AL73" t="str">
            <v>NO</v>
          </cell>
          <cell r="AM73">
            <v>0</v>
          </cell>
          <cell r="AN73" t="str">
            <v xml:space="preserve"> </v>
          </cell>
          <cell r="AO73" t="str">
            <v xml:space="preserve"> </v>
          </cell>
          <cell r="AP73" t="str">
            <v xml:space="preserve"> </v>
          </cell>
          <cell r="AQ73" t="b">
            <v>0</v>
          </cell>
          <cell r="AR73" t="str">
            <v xml:space="preserve"> </v>
          </cell>
          <cell r="AS73" t="str">
            <v xml:space="preserve"> </v>
          </cell>
        </row>
        <row r="74">
          <cell r="A74">
            <v>73</v>
          </cell>
          <cell r="B74">
            <v>113435</v>
          </cell>
          <cell r="C74" t="str">
            <v>SAN CRISTÓBAL</v>
          </cell>
          <cell r="D74" t="str">
            <v>LA GLORIA</v>
          </cell>
          <cell r="E74" t="str">
            <v>ALTOS DEL POBLADO</v>
          </cell>
          <cell r="F74" t="str">
            <v>113435-CCCP 04-005</v>
          </cell>
          <cell r="G74">
            <v>101</v>
          </cell>
          <cell r="H74" t="str">
            <v>ALTOS DEL POBLADO</v>
          </cell>
          <cell r="I74">
            <v>300</v>
          </cell>
          <cell r="J74" t="str">
            <v>TERCERIZADO</v>
          </cell>
          <cell r="K74">
            <v>258553518</v>
          </cell>
          <cell r="L74">
            <v>14610008</v>
          </cell>
          <cell r="M74">
            <v>273163526</v>
          </cell>
          <cell r="N74">
            <v>0.94651552418458673</v>
          </cell>
          <cell r="O74">
            <v>5.348447581541322E-2</v>
          </cell>
          <cell r="P74">
            <v>12734</v>
          </cell>
          <cell r="Q74" t="str">
            <v xml:space="preserve">JUNTA DE ACCION COMUNAL DEL BARRIO ALTOS DEL POBLADO DE LA LOCALIDAD 04 SAN CRISTOBAL	</v>
          </cell>
          <cell r="R74" t="str">
            <v xml:space="preserve">Lot 73 - 113435-CCCP 04-005	</v>
          </cell>
          <cell r="S74">
            <v>830050201</v>
          </cell>
          <cell r="AL74" t="str">
            <v>SI</v>
          </cell>
          <cell r="AM74">
            <v>0</v>
          </cell>
          <cell r="AN74">
            <v>14610008</v>
          </cell>
          <cell r="AO74">
            <v>258553518</v>
          </cell>
          <cell r="AP74">
            <v>273163526</v>
          </cell>
          <cell r="AQ74" t="b">
            <v>1</v>
          </cell>
          <cell r="AR74">
            <v>0.94651552418458673</v>
          </cell>
          <cell r="AS74">
            <v>5.348447581541322E-2</v>
          </cell>
        </row>
        <row r="75">
          <cell r="A75">
            <v>74</v>
          </cell>
          <cell r="B75">
            <v>113497</v>
          </cell>
          <cell r="C75" t="str">
            <v>SAN CRISTÓBAL</v>
          </cell>
          <cell r="D75" t="str">
            <v>20 DE JULIO</v>
          </cell>
          <cell r="E75" t="str">
            <v>ATENAS</v>
          </cell>
          <cell r="F75" t="str">
            <v>113497-CCCP 04-006</v>
          </cell>
          <cell r="G75">
            <v>101</v>
          </cell>
          <cell r="H75" t="str">
            <v>ATENAS</v>
          </cell>
          <cell r="I75">
            <v>350</v>
          </cell>
          <cell r="J75" t="str">
            <v>TERCERIZADO</v>
          </cell>
          <cell r="K75">
            <v>298033173</v>
          </cell>
          <cell r="L75">
            <v>16694174</v>
          </cell>
          <cell r="M75">
            <v>314727347</v>
          </cell>
          <cell r="N75">
            <v>0.94695670980253266</v>
          </cell>
          <cell r="O75">
            <v>5.3043290197467334E-2</v>
          </cell>
          <cell r="P75">
            <v>12708</v>
          </cell>
          <cell r="Q75" t="str">
            <v xml:space="preserve">FUNDACION PEPASO	</v>
          </cell>
          <cell r="R75" t="str">
            <v xml:space="preserve">Lot 74 - 113497-CCCP 04-006	</v>
          </cell>
          <cell r="S75">
            <v>860524015</v>
          </cell>
          <cell r="AL75" t="str">
            <v>SI</v>
          </cell>
          <cell r="AM75">
            <v>0</v>
          </cell>
          <cell r="AN75">
            <v>16694174</v>
          </cell>
          <cell r="AO75">
            <v>298033173</v>
          </cell>
          <cell r="AP75">
            <v>314727347</v>
          </cell>
          <cell r="AQ75" t="b">
            <v>1</v>
          </cell>
          <cell r="AR75">
            <v>0.94695670980253266</v>
          </cell>
          <cell r="AS75">
            <v>5.3043290197467334E-2</v>
          </cell>
        </row>
        <row r="76">
          <cell r="A76">
            <v>75</v>
          </cell>
          <cell r="B76">
            <v>113585</v>
          </cell>
          <cell r="C76" t="str">
            <v>SAN CRISTÓBAL</v>
          </cell>
          <cell r="D76" t="str">
            <v>LOS LIBERTADORES</v>
          </cell>
          <cell r="E76" t="str">
            <v>EL PARAISO</v>
          </cell>
          <cell r="F76" t="str">
            <v>113585-CCCP 04-007</v>
          </cell>
          <cell r="G76">
            <v>101</v>
          </cell>
          <cell r="H76" t="str">
            <v>LA GLORIA</v>
          </cell>
          <cell r="I76">
            <v>300</v>
          </cell>
          <cell r="J76" t="str">
            <v>TERCERIZADO</v>
          </cell>
          <cell r="K76">
            <v>258553518</v>
          </cell>
          <cell r="L76">
            <v>14610008</v>
          </cell>
          <cell r="M76">
            <v>273163526</v>
          </cell>
          <cell r="N76">
            <v>0.94651552418458673</v>
          </cell>
          <cell r="O76">
            <v>5.348447581541322E-2</v>
          </cell>
          <cell r="P76">
            <v>12724</v>
          </cell>
          <cell r="Q76" t="str">
            <v>CORPORACION ASIS DE COLOMBIA</v>
          </cell>
          <cell r="R76" t="str">
            <v xml:space="preserve">Lot 75 - 113585-CCCP 04-007	</v>
          </cell>
          <cell r="S76">
            <v>830113724</v>
          </cell>
          <cell r="AL76" t="str">
            <v>SI</v>
          </cell>
          <cell r="AM76">
            <v>0</v>
          </cell>
          <cell r="AN76">
            <v>14610008</v>
          </cell>
          <cell r="AO76">
            <v>258553518</v>
          </cell>
          <cell r="AP76">
            <v>273163526</v>
          </cell>
          <cell r="AQ76" t="b">
            <v>1</v>
          </cell>
          <cell r="AR76">
            <v>0.94651552418458673</v>
          </cell>
          <cell r="AS76">
            <v>5.348447581541322E-2</v>
          </cell>
        </row>
        <row r="77">
          <cell r="A77">
            <v>76</v>
          </cell>
          <cell r="B77">
            <v>113883</v>
          </cell>
          <cell r="C77" t="str">
            <v>SAN CRISTÓBAL</v>
          </cell>
          <cell r="D77" t="str">
            <v>LA GLORIA</v>
          </cell>
          <cell r="E77" t="str">
            <v>MORALBA</v>
          </cell>
          <cell r="F77" t="str">
            <v>113883-CCCP 04-008</v>
          </cell>
          <cell r="G77">
            <v>101</v>
          </cell>
          <cell r="H77" t="str">
            <v>PUENTE COLORADO</v>
          </cell>
          <cell r="I77">
            <v>300</v>
          </cell>
          <cell r="J77" t="str">
            <v>TERCERIZADO</v>
          </cell>
          <cell r="K77">
            <v>258553518</v>
          </cell>
          <cell r="L77">
            <v>14610008</v>
          </cell>
          <cell r="M77">
            <v>273163526</v>
          </cell>
          <cell r="N77">
            <v>0.94651552418458673</v>
          </cell>
          <cell r="O77">
            <v>5.348447581541322E-2</v>
          </cell>
          <cell r="P77">
            <v>12736</v>
          </cell>
          <cell r="Q77" t="str">
            <v>CORPORACION SOR TERESA DE CALCUTA</v>
          </cell>
          <cell r="R77" t="str">
            <v xml:space="preserve">Lot 76 - 113883-CCCP 04-008	</v>
          </cell>
          <cell r="S77">
            <v>830059357</v>
          </cell>
          <cell r="AL77" t="str">
            <v>SI</v>
          </cell>
          <cell r="AM77">
            <v>0</v>
          </cell>
          <cell r="AN77">
            <v>14610008</v>
          </cell>
          <cell r="AO77">
            <v>258553518</v>
          </cell>
          <cell r="AP77">
            <v>273163526</v>
          </cell>
          <cell r="AQ77" t="b">
            <v>1</v>
          </cell>
          <cell r="AR77">
            <v>0.94651552418458673</v>
          </cell>
          <cell r="AS77">
            <v>5.348447581541322E-2</v>
          </cell>
        </row>
        <row r="78">
          <cell r="A78">
            <v>77</v>
          </cell>
          <cell r="B78">
            <v>113416</v>
          </cell>
          <cell r="C78" t="str">
            <v>SAN CRISTÓBAL</v>
          </cell>
          <cell r="D78" t="str">
            <v>SAN BLAS</v>
          </cell>
          <cell r="E78" t="str">
            <v>SANTA INÉS SUR II</v>
          </cell>
          <cell r="F78" t="str">
            <v>113416-CCCP</v>
          </cell>
          <cell r="G78">
            <v>101</v>
          </cell>
          <cell r="H78" t="str">
            <v>SANTA INÉS</v>
          </cell>
          <cell r="I78">
            <v>250</v>
          </cell>
          <cell r="J78" t="str">
            <v>TERCERIZADO</v>
          </cell>
          <cell r="K78">
            <v>226078063</v>
          </cell>
          <cell r="L78">
            <v>12687383</v>
          </cell>
          <cell r="M78">
            <v>238765446</v>
          </cell>
          <cell r="N78">
            <v>0.94686256653737078</v>
          </cell>
          <cell r="O78">
            <v>5.3137433462629259E-2</v>
          </cell>
          <cell r="P78">
            <v>12791</v>
          </cell>
          <cell r="Q78" t="str">
            <v>CORPORACIÓN PARA EL MEJORAMIENTO DE CALIDAD DE VIDA “CORMECAV” </v>
          </cell>
          <cell r="R78" t="str">
            <v xml:space="preserve">Lot 77 - 113416-CCCP	</v>
          </cell>
          <cell r="S78">
            <v>900072040</v>
          </cell>
          <cell r="T78">
            <v>5050000</v>
          </cell>
          <cell r="AC78">
            <v>761920</v>
          </cell>
          <cell r="AD78">
            <v>999600</v>
          </cell>
          <cell r="AL78" t="str">
            <v>SI</v>
          </cell>
          <cell r="AM78">
            <v>6811520</v>
          </cell>
          <cell r="AN78">
            <v>19498903</v>
          </cell>
          <cell r="AO78">
            <v>219266543</v>
          </cell>
          <cell r="AP78">
            <v>238765446</v>
          </cell>
          <cell r="AQ78" t="b">
            <v>1</v>
          </cell>
          <cell r="AR78">
            <v>0.91833448546821972</v>
          </cell>
          <cell r="AS78">
            <v>8.1665514531780281E-2</v>
          </cell>
        </row>
        <row r="79">
          <cell r="A79">
            <v>78</v>
          </cell>
          <cell r="B79">
            <v>113327</v>
          </cell>
          <cell r="C79" t="str">
            <v>SANTA FE</v>
          </cell>
          <cell r="D79" t="str">
            <v>LA MACARENA</v>
          </cell>
          <cell r="E79" t="str">
            <v>LAS AGUAS</v>
          </cell>
          <cell r="F79" t="str">
            <v>113327-CCCP 03-006</v>
          </cell>
          <cell r="G79">
            <v>101</v>
          </cell>
          <cell r="H79" t="str">
            <v>AGUAS I Y AGUAS II</v>
          </cell>
          <cell r="I79">
            <v>200</v>
          </cell>
          <cell r="J79" t="str">
            <v>TERCERIZADO</v>
          </cell>
          <cell r="K79">
            <v>186598404</v>
          </cell>
          <cell r="L79">
            <v>10603209</v>
          </cell>
          <cell r="M79">
            <v>197201613</v>
          </cell>
          <cell r="N79">
            <v>0.94623163148264922</v>
          </cell>
          <cell r="O79">
            <v>5.3768368517350819E-2</v>
          </cell>
          <cell r="P79">
            <v>12750</v>
          </cell>
          <cell r="Q79" t="str">
            <v xml:space="preserve">FUNDACION FABRICANDO SUEÑOS	</v>
          </cell>
          <cell r="R79" t="str">
            <v xml:space="preserve">Lot 78 - 113327-CCCP 03-006	</v>
          </cell>
          <cell r="S79">
            <v>9002739095</v>
          </cell>
          <cell r="AG79">
            <v>292917</v>
          </cell>
          <cell r="AH79">
            <v>313430</v>
          </cell>
          <cell r="AL79" t="str">
            <v>SI</v>
          </cell>
          <cell r="AM79">
            <v>606347</v>
          </cell>
          <cell r="AN79">
            <v>11209556</v>
          </cell>
          <cell r="AO79">
            <v>185992057</v>
          </cell>
          <cell r="AP79">
            <v>197201613</v>
          </cell>
          <cell r="AQ79" t="b">
            <v>1</v>
          </cell>
          <cell r="AR79">
            <v>0.94315687468540133</v>
          </cell>
          <cell r="AS79">
            <v>5.6843125314598716E-2</v>
          </cell>
        </row>
        <row r="80">
          <cell r="A80">
            <v>79</v>
          </cell>
          <cell r="B80">
            <v>113452</v>
          </cell>
          <cell r="C80" t="str">
            <v>SANTA FE</v>
          </cell>
          <cell r="D80" t="str">
            <v>LAS CRUCES</v>
          </cell>
          <cell r="E80" t="str">
            <v>LAS CRUCES</v>
          </cell>
          <cell r="F80" t="str">
            <v>113452-CCCP 03-003</v>
          </cell>
          <cell r="G80">
            <v>101</v>
          </cell>
          <cell r="H80" t="str">
            <v>CRUCES</v>
          </cell>
          <cell r="I80">
            <v>400</v>
          </cell>
          <cell r="J80" t="str">
            <v>TERCERIZADO</v>
          </cell>
          <cell r="K80">
            <v>337509519</v>
          </cell>
          <cell r="L80">
            <v>18651811</v>
          </cell>
          <cell r="M80">
            <v>356161330</v>
          </cell>
          <cell r="N80">
            <v>0.94763100474720263</v>
          </cell>
          <cell r="O80">
            <v>5.2368995252797375E-2</v>
          </cell>
          <cell r="P80">
            <v>12861</v>
          </cell>
          <cell r="Q80" t="str">
            <v/>
          </cell>
          <cell r="R80" t="str">
            <v/>
          </cell>
          <cell r="S80" t="str">
            <v/>
          </cell>
          <cell r="AL80" t="str">
            <v>NO</v>
          </cell>
          <cell r="AM80">
            <v>0</v>
          </cell>
          <cell r="AN80" t="str">
            <v xml:space="preserve"> </v>
          </cell>
          <cell r="AO80" t="str">
            <v xml:space="preserve"> </v>
          </cell>
          <cell r="AP80" t="str">
            <v xml:space="preserve"> </v>
          </cell>
          <cell r="AQ80" t="b">
            <v>0</v>
          </cell>
          <cell r="AR80" t="str">
            <v xml:space="preserve"> </v>
          </cell>
          <cell r="AS80" t="str">
            <v xml:space="preserve"> </v>
          </cell>
        </row>
        <row r="81">
          <cell r="A81">
            <v>80</v>
          </cell>
          <cell r="B81">
            <v>113460</v>
          </cell>
          <cell r="C81" t="str">
            <v>SANTA FE</v>
          </cell>
          <cell r="D81" t="str">
            <v>LA MACARENA</v>
          </cell>
          <cell r="E81" t="str">
            <v>LA MACARENA</v>
          </cell>
          <cell r="F81" t="str">
            <v>113460-CCCP 03-004</v>
          </cell>
          <cell r="G81">
            <v>101</v>
          </cell>
          <cell r="H81" t="str">
            <v>PERSEVERANCIA</v>
          </cell>
          <cell r="I81">
            <v>200</v>
          </cell>
          <cell r="J81" t="str">
            <v>TERCERIZADO</v>
          </cell>
          <cell r="K81">
            <v>186598404</v>
          </cell>
          <cell r="L81">
            <v>10603209</v>
          </cell>
          <cell r="M81">
            <v>197201613</v>
          </cell>
          <cell r="N81">
            <v>0.94623163148264922</v>
          </cell>
          <cell r="O81">
            <v>5.3768368517350819E-2</v>
          </cell>
          <cell r="P81">
            <v>12862</v>
          </cell>
          <cell r="Q81" t="str">
            <v xml:space="preserve">FUNDACIÓN ALIMENTANDO SUEÑOS	</v>
          </cell>
          <cell r="R81" t="str">
            <v xml:space="preserve">Lot 80 - 113460-CCCP 03-004	</v>
          </cell>
          <cell r="S81">
            <v>9005461361</v>
          </cell>
          <cell r="AL81" t="str">
            <v>SI</v>
          </cell>
          <cell r="AM81">
            <v>0</v>
          </cell>
          <cell r="AN81">
            <v>10603209</v>
          </cell>
          <cell r="AO81">
            <v>186598404</v>
          </cell>
          <cell r="AP81">
            <v>197201613</v>
          </cell>
          <cell r="AQ81" t="b">
            <v>1</v>
          </cell>
          <cell r="AR81">
            <v>0.94623163148264922</v>
          </cell>
          <cell r="AS81">
            <v>5.3768368517350819E-2</v>
          </cell>
        </row>
        <row r="82">
          <cell r="A82">
            <v>81</v>
          </cell>
          <cell r="B82">
            <v>113608</v>
          </cell>
          <cell r="C82" t="str">
            <v>SANTA FE</v>
          </cell>
          <cell r="D82" t="str">
            <v>LOURDES</v>
          </cell>
          <cell r="E82" t="str">
            <v>LOURDES</v>
          </cell>
          <cell r="F82" t="str">
            <v>113608-CCCP 03-001</v>
          </cell>
          <cell r="G82">
            <v>101</v>
          </cell>
          <cell r="H82" t="str">
            <v>RAMÍREZ</v>
          </cell>
          <cell r="I82">
            <v>300</v>
          </cell>
          <cell r="J82" t="str">
            <v>TERCERIZADO</v>
          </cell>
          <cell r="K82">
            <v>258553518</v>
          </cell>
          <cell r="L82">
            <v>14610008</v>
          </cell>
          <cell r="M82">
            <v>273163526</v>
          </cell>
          <cell r="N82">
            <v>0.94651552418458673</v>
          </cell>
          <cell r="O82">
            <v>5.348447581541322E-2</v>
          </cell>
          <cell r="P82">
            <v>12756</v>
          </cell>
          <cell r="Q82" t="str">
            <v>FUNDACIÓN PARA EL CRECIMIENTO SOCIAL - FUNCRESOL </v>
          </cell>
          <cell r="R82" t="str">
            <v xml:space="preserve">Lot 81 - 113608-CCCP 03-001	</v>
          </cell>
          <cell r="S82">
            <v>900298590</v>
          </cell>
          <cell r="AC82">
            <v>3023385</v>
          </cell>
          <cell r="AD82">
            <v>3174290</v>
          </cell>
          <cell r="AF82">
            <v>641671</v>
          </cell>
          <cell r="AG82">
            <v>154980</v>
          </cell>
          <cell r="AH82">
            <v>248749</v>
          </cell>
          <cell r="AL82" t="str">
            <v>SI</v>
          </cell>
          <cell r="AM82">
            <v>7243075</v>
          </cell>
          <cell r="AN82">
            <v>21853083</v>
          </cell>
          <cell r="AO82">
            <v>251310443</v>
          </cell>
          <cell r="AP82">
            <v>273163526</v>
          </cell>
          <cell r="AQ82" t="b">
            <v>1</v>
          </cell>
          <cell r="AR82">
            <v>0.91999999663205401</v>
          </cell>
          <cell r="AS82">
            <v>8.0000003367945979E-2</v>
          </cell>
        </row>
        <row r="83">
          <cell r="A83">
            <v>82</v>
          </cell>
          <cell r="B83">
            <v>113822</v>
          </cell>
          <cell r="C83" t="str">
            <v>SANTA FE</v>
          </cell>
          <cell r="D83" t="str">
            <v>LOURDES</v>
          </cell>
          <cell r="E83" t="str">
            <v>EL GUAVIO</v>
          </cell>
          <cell r="F83" t="str">
            <v>113822-CCCP 03-002</v>
          </cell>
          <cell r="G83">
            <v>101</v>
          </cell>
          <cell r="H83" t="str">
            <v>LA CONCORDIA</v>
          </cell>
          <cell r="I83">
            <v>350</v>
          </cell>
          <cell r="J83" t="str">
            <v>TERCERIZADO</v>
          </cell>
          <cell r="K83">
            <v>298033173</v>
          </cell>
          <cell r="L83">
            <v>16694174</v>
          </cell>
          <cell r="M83">
            <v>314727347</v>
          </cell>
          <cell r="N83">
            <v>0.94695670980253266</v>
          </cell>
          <cell r="O83">
            <v>5.3043290197467334E-2</v>
          </cell>
          <cell r="P83">
            <v>12775</v>
          </cell>
          <cell r="Q83" t="str">
            <v xml:space="preserve">FUNDACION PEPASO	</v>
          </cell>
          <cell r="R83" t="str">
            <v xml:space="preserve">Lot 82 - 113822-CCCP 03-002	</v>
          </cell>
          <cell r="S83">
            <v>860524015</v>
          </cell>
          <cell r="AL83" t="str">
            <v>SI</v>
          </cell>
          <cell r="AM83">
            <v>0</v>
          </cell>
          <cell r="AN83">
            <v>16694174</v>
          </cell>
          <cell r="AO83">
            <v>298033173</v>
          </cell>
          <cell r="AP83">
            <v>314727347</v>
          </cell>
          <cell r="AQ83" t="b">
            <v>1</v>
          </cell>
          <cell r="AR83">
            <v>0.94695670980253266</v>
          </cell>
          <cell r="AS83">
            <v>5.3043290197467334E-2</v>
          </cell>
        </row>
        <row r="84">
          <cell r="A84">
            <v>83</v>
          </cell>
          <cell r="B84">
            <v>113830</v>
          </cell>
          <cell r="C84" t="str">
            <v>SANTA FE</v>
          </cell>
          <cell r="D84" t="str">
            <v>LAS NIEVES</v>
          </cell>
          <cell r="E84" t="str">
            <v>LA ALAMEDA</v>
          </cell>
          <cell r="F84" t="str">
            <v>113830-CCCP 03-005</v>
          </cell>
          <cell r="G84">
            <v>101</v>
          </cell>
          <cell r="H84" t="str">
            <v>VERACRUZ</v>
          </cell>
          <cell r="I84">
            <v>350</v>
          </cell>
          <cell r="J84" t="str">
            <v>TERCERIZADO</v>
          </cell>
          <cell r="K84">
            <v>298033173</v>
          </cell>
          <cell r="L84">
            <v>16694174</v>
          </cell>
          <cell r="M84">
            <v>314727347</v>
          </cell>
          <cell r="N84">
            <v>0.94695670980253266</v>
          </cell>
          <cell r="O84">
            <v>5.3043290197467334E-2</v>
          </cell>
          <cell r="P84">
            <v>12783</v>
          </cell>
          <cell r="Q84" t="str">
            <v xml:space="preserve">FUNDACION FABRICANDO SUEÑOS	</v>
          </cell>
          <cell r="R84" t="str">
            <v xml:space="preserve">Lot 83 - 113830-CCCP 03-005	</v>
          </cell>
          <cell r="S84">
            <v>9002739095</v>
          </cell>
          <cell r="AG84">
            <v>292917</v>
          </cell>
          <cell r="AL84" t="str">
            <v>SI</v>
          </cell>
          <cell r="AM84">
            <v>292917</v>
          </cell>
          <cell r="AN84">
            <v>16987091</v>
          </cell>
          <cell r="AO84">
            <v>297740256</v>
          </cell>
          <cell r="AP84">
            <v>314727347</v>
          </cell>
          <cell r="AQ84" t="b">
            <v>1</v>
          </cell>
          <cell r="AR84">
            <v>0.94602600898230815</v>
          </cell>
          <cell r="AS84">
            <v>5.3973991017691895E-2</v>
          </cell>
        </row>
        <row r="85">
          <cell r="A85">
            <v>84</v>
          </cell>
          <cell r="B85">
            <v>113290</v>
          </cell>
          <cell r="C85" t="str">
            <v>SUBA</v>
          </cell>
          <cell r="D85" t="str">
            <v>TIBABUYES</v>
          </cell>
          <cell r="E85" t="str">
            <v>LISBOA</v>
          </cell>
          <cell r="F85" t="str">
            <v>113290-CCCP 11-001</v>
          </cell>
          <cell r="G85">
            <v>101</v>
          </cell>
          <cell r="H85" t="str">
            <v>LISBOA</v>
          </cell>
          <cell r="I85">
            <v>300</v>
          </cell>
          <cell r="J85" t="str">
            <v>TERCERIZADO</v>
          </cell>
          <cell r="K85">
            <v>258553518</v>
          </cell>
          <cell r="L85">
            <v>14610008</v>
          </cell>
          <cell r="M85">
            <v>273163526</v>
          </cell>
          <cell r="N85">
            <v>0.94651552418458673</v>
          </cell>
          <cell r="O85">
            <v>5.348447581541322E-2</v>
          </cell>
          <cell r="P85">
            <v>12784</v>
          </cell>
          <cell r="Q85" t="str">
            <v xml:space="preserve">CORPORACION PARA LA INTEGRACION COMUNITARIA LA COMETA	</v>
          </cell>
          <cell r="R85" t="str">
            <v xml:space="preserve">Lot 84 - 113290-CCCP 11-001	</v>
          </cell>
          <cell r="S85">
            <v>800141773</v>
          </cell>
          <cell r="T85">
            <v>1000000</v>
          </cell>
          <cell r="U85">
            <v>2500000</v>
          </cell>
          <cell r="Y85">
            <v>2500000</v>
          </cell>
          <cell r="AC85">
            <v>5000000</v>
          </cell>
          <cell r="AF85">
            <v>1000000</v>
          </cell>
          <cell r="AH85">
            <v>100000</v>
          </cell>
          <cell r="AL85" t="str">
            <v>SI</v>
          </cell>
          <cell r="AM85">
            <v>12100000</v>
          </cell>
          <cell r="AN85">
            <v>26710008</v>
          </cell>
          <cell r="AO85">
            <v>246453518</v>
          </cell>
          <cell r="AP85">
            <v>273163526</v>
          </cell>
          <cell r="AQ85" t="b">
            <v>1</v>
          </cell>
          <cell r="AR85">
            <v>0.9022197128909516</v>
          </cell>
          <cell r="AS85">
            <v>9.7780287109048375E-2</v>
          </cell>
        </row>
        <row r="86">
          <cell r="A86">
            <v>85</v>
          </cell>
          <cell r="B86">
            <v>113386</v>
          </cell>
          <cell r="C86" t="str">
            <v>SUBA</v>
          </cell>
          <cell r="D86" t="str">
            <v>TIBABUYES</v>
          </cell>
          <cell r="E86" t="str">
            <v>SAN CARLOS DE SUBA</v>
          </cell>
          <cell r="F86" t="str">
            <v>113386-CCCP 11-002</v>
          </cell>
          <cell r="G86">
            <v>101</v>
          </cell>
          <cell r="H86" t="str">
            <v>SAN CARLOS DE TIBABUYES</v>
          </cell>
          <cell r="I86">
            <v>300</v>
          </cell>
          <cell r="J86" t="str">
            <v>TERCERIZADO</v>
          </cell>
          <cell r="K86">
            <v>258553518</v>
          </cell>
          <cell r="L86">
            <v>14610008</v>
          </cell>
          <cell r="M86">
            <v>273163526</v>
          </cell>
          <cell r="N86">
            <v>0.94651552418458673</v>
          </cell>
          <cell r="O86">
            <v>5.348447581541322E-2</v>
          </cell>
          <cell r="P86">
            <v>12794</v>
          </cell>
          <cell r="Q86" t="str">
            <v xml:space="preserve">FUNDACIÓN MARIA PAZ	</v>
          </cell>
          <cell r="R86" t="str">
            <v xml:space="preserve">Lot 85 - 113386-CCCP 11-002	</v>
          </cell>
          <cell r="S86">
            <v>830138648</v>
          </cell>
          <cell r="AL86" t="str">
            <v>SI</v>
          </cell>
          <cell r="AM86">
            <v>0</v>
          </cell>
          <cell r="AN86">
            <v>14610008</v>
          </cell>
          <cell r="AO86">
            <v>258553518</v>
          </cell>
          <cell r="AP86">
            <v>273163526</v>
          </cell>
          <cell r="AQ86" t="b">
            <v>1</v>
          </cell>
          <cell r="AR86">
            <v>0.94651552418458673</v>
          </cell>
          <cell r="AS86">
            <v>5.348447581541322E-2</v>
          </cell>
        </row>
        <row r="87">
          <cell r="A87">
            <v>86</v>
          </cell>
          <cell r="B87">
            <v>113496</v>
          </cell>
          <cell r="C87" t="str">
            <v>SUBA</v>
          </cell>
          <cell r="D87" t="str">
            <v>EL RINCON</v>
          </cell>
          <cell r="E87" t="str">
            <v>LOS NARANJOS</v>
          </cell>
          <cell r="F87" t="str">
            <v>113496-CCCP 11-003</v>
          </cell>
          <cell r="G87">
            <v>101</v>
          </cell>
          <cell r="H87" t="str">
            <v>TABERIN</v>
          </cell>
          <cell r="I87">
            <v>300</v>
          </cell>
          <cell r="J87" t="str">
            <v>TERCERIZADO</v>
          </cell>
          <cell r="K87">
            <v>258553518</v>
          </cell>
          <cell r="L87">
            <v>14610008</v>
          </cell>
          <cell r="M87">
            <v>273163526</v>
          </cell>
          <cell r="N87">
            <v>0.94651552418458673</v>
          </cell>
          <cell r="O87">
            <v>5.348447581541322E-2</v>
          </cell>
          <cell r="P87">
            <v>12781</v>
          </cell>
          <cell r="Q87" t="str">
            <v xml:space="preserve">ASOCIACIÓN COMUNITARIA LA ESPERANZA	</v>
          </cell>
          <cell r="R87" t="str">
            <v xml:space="preserve">Lot 86 - 113496-CCCP 11-003	</v>
          </cell>
          <cell r="S87">
            <v>830067850</v>
          </cell>
          <cell r="AL87" t="str">
            <v>SI</v>
          </cell>
          <cell r="AM87">
            <v>0</v>
          </cell>
          <cell r="AN87">
            <v>14610008</v>
          </cell>
          <cell r="AO87">
            <v>258553518</v>
          </cell>
          <cell r="AP87">
            <v>273163526</v>
          </cell>
          <cell r="AQ87" t="b">
            <v>1</v>
          </cell>
          <cell r="AR87">
            <v>0.94651552418458673</v>
          </cell>
          <cell r="AS87">
            <v>5.348447581541322E-2</v>
          </cell>
        </row>
        <row r="88">
          <cell r="A88">
            <v>87</v>
          </cell>
          <cell r="B88">
            <v>113810</v>
          </cell>
          <cell r="C88" t="str">
            <v>SUBA</v>
          </cell>
          <cell r="D88" t="str">
            <v>EL RINCON</v>
          </cell>
          <cell r="E88" t="str">
            <v>SAN CAYETANO</v>
          </cell>
          <cell r="F88" t="str">
            <v>113810-CCCP 11-004</v>
          </cell>
          <cell r="G88">
            <v>101</v>
          </cell>
          <cell r="H88" t="str">
            <v>RINCÓN RUBÍ</v>
          </cell>
          <cell r="I88">
            <v>300</v>
          </cell>
          <cell r="J88" t="str">
            <v>TERCERIZADO</v>
          </cell>
          <cell r="K88">
            <v>258553518</v>
          </cell>
          <cell r="L88">
            <v>14610008</v>
          </cell>
          <cell r="M88">
            <v>273163526</v>
          </cell>
          <cell r="N88">
            <v>0.94651552418458673</v>
          </cell>
          <cell r="O88">
            <v>5.348447581541322E-2</v>
          </cell>
          <cell r="P88">
            <v>12845</v>
          </cell>
          <cell r="Q88" t="str">
            <v xml:space="preserve">CORPORACION PARA LA INTEGRACION COMUNITARIA LA COMETA	</v>
          </cell>
          <cell r="R88" t="str">
            <v xml:space="preserve">Lot 87 - 113810-CCCP 11-004	</v>
          </cell>
          <cell r="S88">
            <v>800141773</v>
          </cell>
          <cell r="T88">
            <v>1000000</v>
          </cell>
          <cell r="U88">
            <v>2500000</v>
          </cell>
          <cell r="Y88">
            <v>2500000</v>
          </cell>
          <cell r="AC88">
            <v>5000000</v>
          </cell>
          <cell r="AF88">
            <v>1000000</v>
          </cell>
          <cell r="AH88">
            <v>100000</v>
          </cell>
          <cell r="AL88" t="str">
            <v>SI</v>
          </cell>
          <cell r="AM88">
            <v>12100000</v>
          </cell>
          <cell r="AN88">
            <v>26710008</v>
          </cell>
          <cell r="AO88">
            <v>246453518</v>
          </cell>
          <cell r="AP88">
            <v>273163526</v>
          </cell>
          <cell r="AQ88" t="b">
            <v>1</v>
          </cell>
          <cell r="AR88">
            <v>0.9022197128909516</v>
          </cell>
          <cell r="AS88">
            <v>9.7780287109048375E-2</v>
          </cell>
        </row>
        <row r="89">
          <cell r="A89">
            <v>88</v>
          </cell>
          <cell r="B89">
            <v>113861</v>
          </cell>
          <cell r="C89" t="str">
            <v>SUBA</v>
          </cell>
          <cell r="D89" t="str">
            <v>EL RINCON</v>
          </cell>
          <cell r="E89" t="str">
            <v>PUERTA DEL SOL</v>
          </cell>
          <cell r="F89" t="str">
            <v>113861-CCCP 11-005</v>
          </cell>
          <cell r="G89">
            <v>101</v>
          </cell>
          <cell r="H89" t="str">
            <v>CAÑIZA</v>
          </cell>
          <cell r="I89">
            <v>300</v>
          </cell>
          <cell r="J89" t="str">
            <v>TERCERIZADO</v>
          </cell>
          <cell r="K89">
            <v>258553518</v>
          </cell>
          <cell r="L89">
            <v>14610008</v>
          </cell>
          <cell r="M89">
            <v>273163526</v>
          </cell>
          <cell r="N89">
            <v>0.94651552418458673</v>
          </cell>
          <cell r="O89">
            <v>5.348447581541322E-2</v>
          </cell>
          <cell r="P89">
            <v>12790</v>
          </cell>
          <cell r="Q89" t="str">
            <v>FUNDACION CELESTIN FREINET</v>
          </cell>
          <cell r="R89" t="str">
            <v xml:space="preserve">Lot 88 - 113861-CCCP 11-005	</v>
          </cell>
          <cell r="S89">
            <v>830142249</v>
          </cell>
          <cell r="AD89">
            <v>2731635</v>
          </cell>
          <cell r="AL89" t="str">
            <v>SI</v>
          </cell>
          <cell r="AM89">
            <v>2731635</v>
          </cell>
          <cell r="AN89">
            <v>17341643</v>
          </cell>
          <cell r="AO89">
            <v>255821883</v>
          </cell>
          <cell r="AP89">
            <v>273163526</v>
          </cell>
          <cell r="AQ89" t="b">
            <v>1</v>
          </cell>
          <cell r="AR89">
            <v>0.93651552513639758</v>
          </cell>
          <cell r="AS89">
            <v>6.3484474863602397E-2</v>
          </cell>
        </row>
        <row r="90">
          <cell r="A90">
            <v>89</v>
          </cell>
          <cell r="B90">
            <v>113947</v>
          </cell>
          <cell r="C90" t="str">
            <v>SUBA</v>
          </cell>
          <cell r="D90" t="str">
            <v>SUBA</v>
          </cell>
          <cell r="E90" t="str">
            <v>SALITRE SUBA</v>
          </cell>
          <cell r="F90" t="str">
            <v>113947-CCCP 11-006</v>
          </cell>
          <cell r="G90">
            <v>101</v>
          </cell>
          <cell r="H90" t="str">
            <v>CAMINOS DE LA ESPERANZA</v>
          </cell>
          <cell r="I90">
            <v>300</v>
          </cell>
          <cell r="J90" t="str">
            <v>TERCERIZADO</v>
          </cell>
          <cell r="K90">
            <v>258553518</v>
          </cell>
          <cell r="L90">
            <v>14610008</v>
          </cell>
          <cell r="M90">
            <v>273163526</v>
          </cell>
          <cell r="N90">
            <v>0.94651552418458673</v>
          </cell>
          <cell r="O90">
            <v>5.348447581541322E-2</v>
          </cell>
          <cell r="P90">
            <v>12859</v>
          </cell>
          <cell r="Q90" t="str">
            <v xml:space="preserve">ASOCIACIÓN INTEGRAL PARA LA PAZ	</v>
          </cell>
          <cell r="R90" t="str">
            <v xml:space="preserve">Lot 89 - 113947-CCCP 11-006	</v>
          </cell>
          <cell r="S90">
            <v>830094708</v>
          </cell>
          <cell r="AL90" t="str">
            <v>SI</v>
          </cell>
          <cell r="AM90">
            <v>0</v>
          </cell>
          <cell r="AN90">
            <v>14610008</v>
          </cell>
          <cell r="AO90">
            <v>258553518</v>
          </cell>
          <cell r="AP90">
            <v>273163526</v>
          </cell>
          <cell r="AQ90" t="b">
            <v>1</v>
          </cell>
          <cell r="AR90">
            <v>0.94651552418458673</v>
          </cell>
          <cell r="AS90">
            <v>5.348447581541322E-2</v>
          </cell>
        </row>
        <row r="91">
          <cell r="A91">
            <v>90</v>
          </cell>
          <cell r="B91">
            <v>113907</v>
          </cell>
          <cell r="C91" t="str">
            <v>SUBA</v>
          </cell>
          <cell r="D91" t="str">
            <v>EL RINCÓN</v>
          </cell>
          <cell r="E91" t="str">
            <v>CIUDAD HUNZA</v>
          </cell>
          <cell r="F91" t="str">
            <v>113907-CCCP</v>
          </cell>
          <cell r="G91">
            <v>101</v>
          </cell>
          <cell r="H91" t="str">
            <v xml:space="preserve">LA AGUADITA </v>
          </cell>
          <cell r="I91">
            <v>200</v>
          </cell>
          <cell r="J91" t="str">
            <v>TERCERIZADO</v>
          </cell>
          <cell r="K91">
            <v>186598404</v>
          </cell>
          <cell r="L91">
            <v>10603209</v>
          </cell>
          <cell r="M91">
            <v>197201613</v>
          </cell>
          <cell r="N91">
            <v>0.94623163148264922</v>
          </cell>
          <cell r="O91">
            <v>5.3768368517350819E-2</v>
          </cell>
          <cell r="P91">
            <v>12797</v>
          </cell>
          <cell r="Q91" t="str">
            <v xml:space="preserve">ASOCIACIÓN INTEGRAL PARA LA PAZ	</v>
          </cell>
          <cell r="R91" t="str">
            <v xml:space="preserve">Lot 90 - 113907-CCCP	</v>
          </cell>
          <cell r="S91">
            <v>830094708</v>
          </cell>
          <cell r="AL91" t="str">
            <v>SI</v>
          </cell>
          <cell r="AM91">
            <v>0</v>
          </cell>
          <cell r="AN91">
            <v>10603209</v>
          </cell>
          <cell r="AO91">
            <v>186598404</v>
          </cell>
          <cell r="AP91">
            <v>197201613</v>
          </cell>
          <cell r="AQ91" t="b">
            <v>1</v>
          </cell>
          <cell r="AR91">
            <v>0.94623163148264922</v>
          </cell>
          <cell r="AS91">
            <v>5.3768368517350819E-2</v>
          </cell>
        </row>
        <row r="92">
          <cell r="A92">
            <v>91</v>
          </cell>
          <cell r="B92">
            <v>113350</v>
          </cell>
          <cell r="C92" t="str">
            <v>TUNJUELITO</v>
          </cell>
          <cell r="D92" t="str">
            <v>VENECIA</v>
          </cell>
          <cell r="E92" t="str">
            <v>ISLA DEL SOL</v>
          </cell>
          <cell r="F92" t="str">
            <v>113350-CCCP 06-001</v>
          </cell>
          <cell r="G92">
            <v>101</v>
          </cell>
          <cell r="H92" t="str">
            <v>ISLA DEL SOL</v>
          </cell>
          <cell r="I92">
            <v>400</v>
          </cell>
          <cell r="J92" t="str">
            <v>TERCERIZADO</v>
          </cell>
          <cell r="K92">
            <v>337509519</v>
          </cell>
          <cell r="L92">
            <v>18651811</v>
          </cell>
          <cell r="M92">
            <v>356161330</v>
          </cell>
          <cell r="N92">
            <v>0.94763100474720263</v>
          </cell>
          <cell r="O92">
            <v>5.2368995252797375E-2</v>
          </cell>
          <cell r="P92">
            <v>12740</v>
          </cell>
          <cell r="Q92" t="str">
            <v xml:space="preserve">FUNDACION SOCIAL PARA EL DESARROLLO HUMANO FUDESOL	</v>
          </cell>
          <cell r="R92" t="str">
            <v xml:space="preserve">Lot 91 - 113350-CCCP 06-001	</v>
          </cell>
          <cell r="S92">
            <v>900295709</v>
          </cell>
          <cell r="AC92">
            <v>4084461</v>
          </cell>
          <cell r="AD92">
            <v>4288329</v>
          </cell>
          <cell r="AF92">
            <v>975228</v>
          </cell>
          <cell r="AG92">
            <v>157028</v>
          </cell>
          <cell r="AH92">
            <v>336050</v>
          </cell>
          <cell r="AL92" t="str">
            <v>SI</v>
          </cell>
          <cell r="AM92">
            <v>9841096</v>
          </cell>
          <cell r="AN92">
            <v>28492907</v>
          </cell>
          <cell r="AO92">
            <v>327668423</v>
          </cell>
          <cell r="AP92">
            <v>356161330</v>
          </cell>
          <cell r="AQ92" t="b">
            <v>1</v>
          </cell>
          <cell r="AR92">
            <v>0.91999999831537016</v>
          </cell>
          <cell r="AS92">
            <v>8.0000001684629826E-2</v>
          </cell>
        </row>
        <row r="93">
          <cell r="A93">
            <v>92</v>
          </cell>
          <cell r="B93">
            <v>113771</v>
          </cell>
          <cell r="C93" t="str">
            <v>TUNJUELITO</v>
          </cell>
          <cell r="D93" t="str">
            <v>TUNJUELITO</v>
          </cell>
          <cell r="E93" t="str">
            <v>SAN CARLOS</v>
          </cell>
          <cell r="F93" t="str">
            <v>113771-CCCP 06-002</v>
          </cell>
          <cell r="G93">
            <v>101</v>
          </cell>
          <cell r="H93" t="str">
            <v>ABRAHAM LINCOLN</v>
          </cell>
          <cell r="I93">
            <v>400</v>
          </cell>
          <cell r="J93" t="str">
            <v>TERCERIZADO</v>
          </cell>
          <cell r="K93">
            <v>337509519</v>
          </cell>
          <cell r="L93">
            <v>18651811</v>
          </cell>
          <cell r="M93">
            <v>356161330</v>
          </cell>
          <cell r="N93">
            <v>0.94763100474720263</v>
          </cell>
          <cell r="O93">
            <v>5.2368995252797375E-2</v>
          </cell>
          <cell r="P93">
            <v>12749</v>
          </cell>
          <cell r="Q93" t="str">
            <v>FUNDACIÓN GESTORA INTEGRAL CONSTRUYENDO SENTIDO HUMANO</v>
          </cell>
          <cell r="R93" t="str">
            <v xml:space="preserve">Lot 92 - 113771-CCCP 06-002	</v>
          </cell>
          <cell r="S93">
            <v>900403236</v>
          </cell>
          <cell r="T93">
            <v>4000000</v>
          </cell>
          <cell r="AD93">
            <v>2500000</v>
          </cell>
          <cell r="AH93">
            <v>350000</v>
          </cell>
          <cell r="AL93" t="str">
            <v>SI</v>
          </cell>
          <cell r="AM93">
            <v>6850000</v>
          </cell>
          <cell r="AN93">
            <v>25501811</v>
          </cell>
          <cell r="AO93">
            <v>330659519</v>
          </cell>
          <cell r="AP93">
            <v>356161330</v>
          </cell>
          <cell r="AQ93" t="b">
            <v>1</v>
          </cell>
          <cell r="AR93">
            <v>0.92839814754734884</v>
          </cell>
          <cell r="AS93">
            <v>7.160185245265116E-2</v>
          </cell>
        </row>
        <row r="94">
          <cell r="A94">
            <v>93</v>
          </cell>
          <cell r="B94">
            <v>113778</v>
          </cell>
          <cell r="C94" t="str">
            <v>TUNJUELITO</v>
          </cell>
          <cell r="D94" t="str">
            <v>VENECIA</v>
          </cell>
          <cell r="E94" t="str">
            <v>EL CARMEN</v>
          </cell>
          <cell r="F94" t="str">
            <v>113778-CCCP 06-003</v>
          </cell>
          <cell r="G94">
            <v>101</v>
          </cell>
          <cell r="H94" t="str">
            <v>EL CARMEN</v>
          </cell>
          <cell r="I94">
            <v>400</v>
          </cell>
          <cell r="J94" t="str">
            <v>TERCERIZADO</v>
          </cell>
          <cell r="K94">
            <v>337509519</v>
          </cell>
          <cell r="L94">
            <v>18651811</v>
          </cell>
          <cell r="M94">
            <v>356161330</v>
          </cell>
          <cell r="N94">
            <v>0.94763100474720263</v>
          </cell>
          <cell r="O94">
            <v>5.2368995252797375E-2</v>
          </cell>
          <cell r="P94">
            <v>12747</v>
          </cell>
          <cell r="Q94" t="str">
            <v xml:space="preserve">CONSORCIO CORSINAPSIS-FMM	</v>
          </cell>
          <cell r="R94" t="str">
            <v xml:space="preserve">Lot 93 - 113778-CCCP 06-003	</v>
          </cell>
          <cell r="S94">
            <v>900085682</v>
          </cell>
          <cell r="T94">
            <v>5090400</v>
          </cell>
          <cell r="AC94">
            <v>619068</v>
          </cell>
          <cell r="AD94">
            <v>1999068</v>
          </cell>
          <cell r="AL94" t="str">
            <v>SI</v>
          </cell>
          <cell r="AM94">
            <v>7708536</v>
          </cell>
          <cell r="AN94">
            <v>26360347</v>
          </cell>
          <cell r="AO94">
            <v>329800983</v>
          </cell>
          <cell r="AP94">
            <v>356161330</v>
          </cell>
          <cell r="AQ94" t="b">
            <v>1</v>
          </cell>
          <cell r="AR94">
            <v>0.92598762195772344</v>
          </cell>
          <cell r="AS94">
            <v>7.4012378042276519E-2</v>
          </cell>
        </row>
        <row r="95">
          <cell r="A95">
            <v>94</v>
          </cell>
          <cell r="B95">
            <v>113406</v>
          </cell>
          <cell r="C95" t="str">
            <v>USAQUÉN</v>
          </cell>
          <cell r="D95" t="str">
            <v>VERBENAL</v>
          </cell>
          <cell r="E95" t="str">
            <v>EL CEREZO</v>
          </cell>
          <cell r="F95" t="str">
            <v>113406-CCCP 01-003</v>
          </cell>
          <cell r="G95">
            <v>101</v>
          </cell>
          <cell r="H95" t="str">
            <v>VERBENAL</v>
          </cell>
          <cell r="I95">
            <v>300</v>
          </cell>
          <cell r="J95" t="str">
            <v>TERCERIZADO</v>
          </cell>
          <cell r="K95">
            <v>258553518</v>
          </cell>
          <cell r="L95">
            <v>14610008</v>
          </cell>
          <cell r="M95">
            <v>273163526</v>
          </cell>
          <cell r="N95">
            <v>0.94651552418458673</v>
          </cell>
          <cell r="O95">
            <v>5.348447581541322E-2</v>
          </cell>
          <cell r="P95">
            <v>12722</v>
          </cell>
          <cell r="Q95" t="str">
            <v xml:space="preserve">ASOCIACIÓN COMUNITARIA LA ESPERANZA	</v>
          </cell>
          <cell r="R95" t="str">
            <v xml:space="preserve">Lot 94 - 113406-CCCP 01-003	</v>
          </cell>
          <cell r="S95">
            <v>830067850</v>
          </cell>
          <cell r="AL95" t="str">
            <v>SI</v>
          </cell>
          <cell r="AM95">
            <v>0</v>
          </cell>
          <cell r="AN95">
            <v>14610008</v>
          </cell>
          <cell r="AO95">
            <v>258553518</v>
          </cell>
          <cell r="AP95">
            <v>273163526</v>
          </cell>
          <cell r="AQ95" t="b">
            <v>1</v>
          </cell>
          <cell r="AR95">
            <v>0.94651552418458673</v>
          </cell>
          <cell r="AS95">
            <v>5.348447581541322E-2</v>
          </cell>
        </row>
        <row r="96">
          <cell r="A96">
            <v>95</v>
          </cell>
          <cell r="B96">
            <v>113427</v>
          </cell>
          <cell r="C96" t="str">
            <v>USAQUÉN</v>
          </cell>
          <cell r="D96" t="str">
            <v>SAN CRISTOBAL NORTE</v>
          </cell>
          <cell r="E96" t="str">
            <v>BOSQUE DE PINOS</v>
          </cell>
          <cell r="F96" t="str">
            <v>113427-CCCP 01-001</v>
          </cell>
          <cell r="G96">
            <v>101</v>
          </cell>
          <cell r="H96" t="str">
            <v>SANTA CECILIA</v>
          </cell>
          <cell r="I96">
            <v>300</v>
          </cell>
          <cell r="J96" t="str">
            <v>TERCERIZADO</v>
          </cell>
          <cell r="K96">
            <v>258553518</v>
          </cell>
          <cell r="L96">
            <v>14610008</v>
          </cell>
          <cell r="M96">
            <v>273163526</v>
          </cell>
          <cell r="N96">
            <v>0.94651552418458673</v>
          </cell>
          <cell r="O96">
            <v>5.348447581541322E-2</v>
          </cell>
          <cell r="P96">
            <v>12715</v>
          </cell>
          <cell r="Q96" t="str">
            <v xml:space="preserve">ASOCIACION DE INTEGRACION COMUNITARIA	</v>
          </cell>
          <cell r="R96" t="str">
            <v xml:space="preserve">Lot 95 - 113427-CCCP 01-001	</v>
          </cell>
          <cell r="S96">
            <v>830505154</v>
          </cell>
          <cell r="AL96" t="str">
            <v>SI</v>
          </cell>
          <cell r="AM96">
            <v>0</v>
          </cell>
          <cell r="AN96">
            <v>14610008</v>
          </cell>
          <cell r="AO96">
            <v>258553518</v>
          </cell>
          <cell r="AP96">
            <v>273163526</v>
          </cell>
          <cell r="AQ96" t="b">
            <v>1</v>
          </cell>
          <cell r="AR96">
            <v>0.94651552418458673</v>
          </cell>
          <cell r="AS96">
            <v>5.348447581541322E-2</v>
          </cell>
        </row>
        <row r="97">
          <cell r="A97">
            <v>96</v>
          </cell>
          <cell r="B97">
            <v>113559</v>
          </cell>
          <cell r="C97" t="str">
            <v>USAQUÉN</v>
          </cell>
          <cell r="D97" t="str">
            <v>VERBENAL</v>
          </cell>
          <cell r="E97" t="str">
            <v>LA ESTRELLITA I</v>
          </cell>
          <cell r="F97" t="str">
            <v>113559-CCCP 01-004</v>
          </cell>
          <cell r="G97">
            <v>101</v>
          </cell>
          <cell r="H97" t="str">
            <v>ESTRELLITA</v>
          </cell>
          <cell r="I97">
            <v>300</v>
          </cell>
          <cell r="J97" t="str">
            <v>TERCERIZADO</v>
          </cell>
          <cell r="K97">
            <v>258553518</v>
          </cell>
          <cell r="L97">
            <v>14610008</v>
          </cell>
          <cell r="M97">
            <v>273163526</v>
          </cell>
          <cell r="N97">
            <v>0.94651552418458673</v>
          </cell>
          <cell r="O97">
            <v>5.348447581541322E-2</v>
          </cell>
          <cell r="P97">
            <v>12725</v>
          </cell>
          <cell r="Q97" t="str">
            <v xml:space="preserve">CORPORACIÓN VIENTOS DEL PORVENIR	</v>
          </cell>
          <cell r="R97" t="str">
            <v xml:space="preserve">Lot 96 - 113559-CCCP 01-004	</v>
          </cell>
          <cell r="S97">
            <v>830073167</v>
          </cell>
          <cell r="T97">
            <v>5666100</v>
          </cell>
          <cell r="AC97">
            <v>1314304</v>
          </cell>
          <cell r="AD97">
            <v>1599250</v>
          </cell>
          <cell r="AL97" t="str">
            <v>SI</v>
          </cell>
          <cell r="AM97">
            <v>8579654</v>
          </cell>
          <cell r="AN97">
            <v>23189662</v>
          </cell>
          <cell r="AO97">
            <v>249973864</v>
          </cell>
          <cell r="AP97">
            <v>273163526</v>
          </cell>
          <cell r="AQ97" t="b">
            <v>1</v>
          </cell>
          <cell r="AR97">
            <v>0.91510703372601798</v>
          </cell>
          <cell r="AS97">
            <v>8.4892966273981976E-2</v>
          </cell>
        </row>
        <row r="98">
          <cell r="A98">
            <v>97</v>
          </cell>
          <cell r="B98">
            <v>113426</v>
          </cell>
          <cell r="C98" t="str">
            <v>USAQUÉN</v>
          </cell>
          <cell r="D98" t="str">
            <v>VERBENAL</v>
          </cell>
          <cell r="E98" t="str">
            <v>BUENAVISTA</v>
          </cell>
          <cell r="F98" t="str">
            <v>113426-CCCP 01-002</v>
          </cell>
          <cell r="G98">
            <v>101</v>
          </cell>
          <cell r="H98" t="str">
            <v>BUENAVISTA</v>
          </cell>
          <cell r="I98">
            <v>250</v>
          </cell>
          <cell r="J98" t="str">
            <v>TERCERIZADO</v>
          </cell>
          <cell r="K98">
            <v>226078063</v>
          </cell>
          <cell r="L98">
            <v>12687383</v>
          </cell>
          <cell r="M98">
            <v>238765446</v>
          </cell>
          <cell r="N98">
            <v>0.94686256653737078</v>
          </cell>
          <cell r="O98">
            <v>5.3137433462629259E-2</v>
          </cell>
          <cell r="P98">
            <v>12718</v>
          </cell>
          <cell r="Q98" t="str">
            <v xml:space="preserve">ASOCIACION DE INTEGRACION COMUNITARIA	</v>
          </cell>
          <cell r="R98" t="str">
            <v xml:space="preserve">Lot 97 - 113426-CCCP 01-002	</v>
          </cell>
          <cell r="S98">
            <v>830505154</v>
          </cell>
          <cell r="AL98" t="str">
            <v>SI</v>
          </cell>
          <cell r="AM98">
            <v>0</v>
          </cell>
          <cell r="AN98">
            <v>12687383</v>
          </cell>
          <cell r="AO98">
            <v>226078063</v>
          </cell>
          <cell r="AP98">
            <v>238765446</v>
          </cell>
          <cell r="AQ98" t="b">
            <v>1</v>
          </cell>
          <cell r="AR98">
            <v>0.94686256653737078</v>
          </cell>
          <cell r="AS98">
            <v>5.3137433462629259E-2</v>
          </cell>
        </row>
        <row r="99">
          <cell r="A99">
            <v>98</v>
          </cell>
          <cell r="B99">
            <v>113287</v>
          </cell>
          <cell r="C99" t="str">
            <v>USME</v>
          </cell>
          <cell r="D99" t="str">
            <v>CIUDAD USME</v>
          </cell>
          <cell r="E99" t="str">
            <v>CENTRO USME URBANO</v>
          </cell>
          <cell r="F99" t="str">
            <v>113287-CCCP 05-003</v>
          </cell>
          <cell r="G99">
            <v>101</v>
          </cell>
          <cell r="H99" t="str">
            <v>VIRREY CHUNIIZA</v>
          </cell>
          <cell r="I99">
            <v>350</v>
          </cell>
          <cell r="J99" t="str">
            <v>TERCERIZADO</v>
          </cell>
          <cell r="K99">
            <v>298033173</v>
          </cell>
          <cell r="L99">
            <v>16694174</v>
          </cell>
          <cell r="M99">
            <v>314727347</v>
          </cell>
          <cell r="N99">
            <v>0.94695670980253266</v>
          </cell>
          <cell r="O99">
            <v>5.3043290197467334E-2</v>
          </cell>
          <cell r="P99">
            <v>12755</v>
          </cell>
          <cell r="Q99" t="str">
            <v xml:space="preserve">CORPORACIÓN ORIENTAR PARA CRECER	</v>
          </cell>
          <cell r="R99" t="str">
            <v xml:space="preserve">Lot 98 - 113287-CCCP 05-003	</v>
          </cell>
          <cell r="S99">
            <v>900085682</v>
          </cell>
          <cell r="AL99" t="str">
            <v>SI</v>
          </cell>
          <cell r="AM99">
            <v>0</v>
          </cell>
          <cell r="AN99">
            <v>16694174</v>
          </cell>
          <cell r="AO99">
            <v>298033173</v>
          </cell>
          <cell r="AP99">
            <v>314727347</v>
          </cell>
          <cell r="AQ99" t="b">
            <v>1</v>
          </cell>
          <cell r="AR99">
            <v>0.94695670980253266</v>
          </cell>
          <cell r="AS99">
            <v>5.3043290197467334E-2</v>
          </cell>
        </row>
        <row r="100">
          <cell r="A100">
            <v>99</v>
          </cell>
          <cell r="B100">
            <v>113351</v>
          </cell>
          <cell r="C100" t="str">
            <v>USME</v>
          </cell>
          <cell r="D100" t="str">
            <v>DANUBIO</v>
          </cell>
          <cell r="E100" t="str">
            <v>PORVENIR</v>
          </cell>
          <cell r="F100" t="str">
            <v>113351-CCCP 05-009</v>
          </cell>
          <cell r="G100">
            <v>101</v>
          </cell>
          <cell r="H100" t="str">
            <v>LA FISCALA</v>
          </cell>
          <cell r="I100">
            <v>300</v>
          </cell>
          <cell r="J100" t="str">
            <v>TERCERIZADO</v>
          </cell>
          <cell r="K100">
            <v>258553518</v>
          </cell>
          <cell r="L100">
            <v>14610008</v>
          </cell>
          <cell r="M100">
            <v>273163526</v>
          </cell>
          <cell r="N100">
            <v>0.94651552418458673</v>
          </cell>
          <cell r="O100">
            <v>5.348447581541322E-2</v>
          </cell>
          <cell r="P100">
            <v>12732</v>
          </cell>
          <cell r="Q100" t="str">
            <v>CORPORACIÓN PARA EL MEJORAMIENTO DE CALIDAD DE VIDA “CORMECAV” </v>
          </cell>
          <cell r="R100" t="str">
            <v xml:space="preserve">Lot 99 - 113351-CCCP 05-009	</v>
          </cell>
          <cell r="S100">
            <v>900072040</v>
          </cell>
          <cell r="T100">
            <v>3848100</v>
          </cell>
          <cell r="AC100">
            <v>1314304</v>
          </cell>
          <cell r="AD100">
            <v>1599250</v>
          </cell>
          <cell r="AL100" t="str">
            <v>SI</v>
          </cell>
          <cell r="AM100">
            <v>6761654</v>
          </cell>
          <cell r="AN100">
            <v>21371662</v>
          </cell>
          <cell r="AO100">
            <v>251791864</v>
          </cell>
          <cell r="AP100">
            <v>273163526</v>
          </cell>
          <cell r="AQ100" t="b">
            <v>1</v>
          </cell>
          <cell r="AR100">
            <v>0.92176238785261544</v>
          </cell>
          <cell r="AS100">
            <v>7.8237612147384561E-2</v>
          </cell>
        </row>
        <row r="101">
          <cell r="A101">
            <v>100</v>
          </cell>
          <cell r="B101">
            <v>113453</v>
          </cell>
          <cell r="C101" t="str">
            <v>USME</v>
          </cell>
          <cell r="D101" t="str">
            <v>LA FLORA</v>
          </cell>
          <cell r="E101" t="str">
            <v>JUAN JOSE RONDON I</v>
          </cell>
          <cell r="F101" t="str">
            <v>113453-CCCP 05-004</v>
          </cell>
          <cell r="G101">
            <v>101</v>
          </cell>
          <cell r="H101" t="str">
            <v>JUAN JOSÉ RONDÓN</v>
          </cell>
          <cell r="I101">
            <v>300</v>
          </cell>
          <cell r="J101" t="str">
            <v>TERCERIZADO</v>
          </cell>
          <cell r="K101">
            <v>258553518</v>
          </cell>
          <cell r="L101">
            <v>14610008</v>
          </cell>
          <cell r="M101">
            <v>273163526</v>
          </cell>
          <cell r="N101">
            <v>0.94651552418458673</v>
          </cell>
          <cell r="O101">
            <v>5.348447581541322E-2</v>
          </cell>
          <cell r="P101">
            <v>12744</v>
          </cell>
          <cell r="Q101" t="str">
            <v>ASOCIACIÓN DE MUJERES, MUJER Y CIUDAD AMUCI</v>
          </cell>
          <cell r="R101" t="str">
            <v xml:space="preserve">Lot 100 - 113453-CCCP 05-004	</v>
          </cell>
          <cell r="S101">
            <v>830093106</v>
          </cell>
          <cell r="T101">
            <v>5000000</v>
          </cell>
          <cell r="AC101">
            <v>1714304</v>
          </cell>
          <cell r="AD101">
            <v>1714304</v>
          </cell>
          <cell r="AL101" t="str">
            <v>SI</v>
          </cell>
          <cell r="AM101">
            <v>8428608</v>
          </cell>
          <cell r="AN101">
            <v>23038616</v>
          </cell>
          <cell r="AO101">
            <v>250124910</v>
          </cell>
          <cell r="AP101">
            <v>273163526</v>
          </cell>
          <cell r="AQ101" t="b">
            <v>1</v>
          </cell>
          <cell r="AR101">
            <v>0.91565998456177489</v>
          </cell>
          <cell r="AS101">
            <v>8.4340015438225086E-2</v>
          </cell>
        </row>
        <row r="102">
          <cell r="A102">
            <v>101</v>
          </cell>
          <cell r="B102">
            <v>113514</v>
          </cell>
          <cell r="C102" t="str">
            <v>USME</v>
          </cell>
          <cell r="D102" t="str">
            <v>GRAN YOMASA</v>
          </cell>
          <cell r="E102" t="str">
            <v>BARRANQUILLITA</v>
          </cell>
          <cell r="F102" t="str">
            <v>113514-CCCP 05-010</v>
          </cell>
          <cell r="G102">
            <v>101</v>
          </cell>
          <cell r="H102" t="str">
            <v>BARRANQUILLITA</v>
          </cell>
          <cell r="I102">
            <v>300</v>
          </cell>
          <cell r="J102" t="str">
            <v>TERCERIZADO</v>
          </cell>
          <cell r="K102">
            <v>258553518</v>
          </cell>
          <cell r="L102">
            <v>14610008</v>
          </cell>
          <cell r="M102">
            <v>273163526</v>
          </cell>
          <cell r="N102">
            <v>0.94651552418458673</v>
          </cell>
          <cell r="O102">
            <v>5.348447581541322E-2</v>
          </cell>
          <cell r="P102">
            <v>12758</v>
          </cell>
          <cell r="Q102" t="str">
            <v>ASOCIACIÓN DE MUJERES, MUJER Y CIUDAD AMUCI</v>
          </cell>
          <cell r="R102" t="str">
            <v xml:space="preserve">Lot 101 - 113514-CCCP 05-010	</v>
          </cell>
          <cell r="S102">
            <v>830093106</v>
          </cell>
          <cell r="T102">
            <v>5000000</v>
          </cell>
          <cell r="AC102">
            <v>1714304</v>
          </cell>
          <cell r="AD102">
            <v>1714304</v>
          </cell>
          <cell r="AL102" t="str">
            <v>SI</v>
          </cell>
          <cell r="AM102">
            <v>8428608</v>
          </cell>
          <cell r="AN102">
            <v>23038616</v>
          </cell>
          <cell r="AO102">
            <v>250124910</v>
          </cell>
          <cell r="AP102">
            <v>273163526</v>
          </cell>
          <cell r="AQ102" t="b">
            <v>1</v>
          </cell>
          <cell r="AR102">
            <v>0.91565998456177489</v>
          </cell>
          <cell r="AS102">
            <v>8.4340015438225086E-2</v>
          </cell>
        </row>
        <row r="103">
          <cell r="A103">
            <v>102</v>
          </cell>
          <cell r="B103">
            <v>113557</v>
          </cell>
          <cell r="C103" t="str">
            <v>USME</v>
          </cell>
          <cell r="D103" t="str">
            <v>ALFONSO LOPEZ</v>
          </cell>
          <cell r="E103" t="str">
            <v>LA COMUNA</v>
          </cell>
          <cell r="F103" t="str">
            <v>113557-CCCP 05-005</v>
          </cell>
          <cell r="G103">
            <v>101</v>
          </cell>
          <cell r="H103" t="str">
            <v>VILLA ALEMANIA</v>
          </cell>
          <cell r="I103">
            <v>350</v>
          </cell>
          <cell r="J103" t="str">
            <v>TERCERIZADO</v>
          </cell>
          <cell r="K103">
            <v>298033173</v>
          </cell>
          <cell r="L103">
            <v>16694174</v>
          </cell>
          <cell r="M103">
            <v>314727347</v>
          </cell>
          <cell r="N103">
            <v>0.94695670980253266</v>
          </cell>
          <cell r="O103">
            <v>5.3043290197467334E-2</v>
          </cell>
          <cell r="P103">
            <v>12768</v>
          </cell>
          <cell r="Q103" t="str">
            <v xml:space="preserve">CORPORACION COMEDORES COMUNITARIOS EN RED	</v>
          </cell>
          <cell r="R103" t="str">
            <v xml:space="preserve">Lot 102 - 113557-CCCP 05-005	</v>
          </cell>
          <cell r="S103">
            <v>900091723</v>
          </cell>
          <cell r="AL103" t="str">
            <v>SI</v>
          </cell>
          <cell r="AM103">
            <v>0</v>
          </cell>
          <cell r="AN103">
            <v>16694174</v>
          </cell>
          <cell r="AO103">
            <v>298033173</v>
          </cell>
          <cell r="AP103">
            <v>314727347</v>
          </cell>
          <cell r="AQ103" t="b">
            <v>1</v>
          </cell>
          <cell r="AR103">
            <v>0.94695670980253266</v>
          </cell>
          <cell r="AS103">
            <v>5.3043290197467334E-2</v>
          </cell>
        </row>
        <row r="104">
          <cell r="A104">
            <v>103</v>
          </cell>
          <cell r="B104">
            <v>113819</v>
          </cell>
          <cell r="C104" t="str">
            <v>USME</v>
          </cell>
          <cell r="D104" t="str">
            <v>COMUNEROS</v>
          </cell>
          <cell r="E104" t="str">
            <v>USMINIA</v>
          </cell>
          <cell r="F104" t="str">
            <v>113819-CCCP 05-006</v>
          </cell>
          <cell r="G104">
            <v>101</v>
          </cell>
          <cell r="H104" t="str">
            <v>LORENZO ALCANTUZ</v>
          </cell>
          <cell r="I104">
            <v>300</v>
          </cell>
          <cell r="J104" t="str">
            <v>TERCERIZADO</v>
          </cell>
          <cell r="K104">
            <v>258553518</v>
          </cell>
          <cell r="L104">
            <v>14610008</v>
          </cell>
          <cell r="M104">
            <v>273163526</v>
          </cell>
          <cell r="N104">
            <v>0.94651552418458673</v>
          </cell>
          <cell r="O104">
            <v>5.348447581541322E-2</v>
          </cell>
          <cell r="P104">
            <v>12713</v>
          </cell>
          <cell r="Q104" t="str">
            <v>FUNDACIÓN PARA EL CRECIMIENTO SOCIAL - FUNCRESOL </v>
          </cell>
          <cell r="R104" t="str">
            <v xml:space="preserve">Lot 103 - 113819-CCCP 05-006	</v>
          </cell>
          <cell r="S104">
            <v>900298590</v>
          </cell>
          <cell r="AC104">
            <v>3023385</v>
          </cell>
          <cell r="AD104">
            <v>3174290</v>
          </cell>
          <cell r="AF104">
            <v>641671</v>
          </cell>
          <cell r="AG104">
            <v>154980</v>
          </cell>
          <cell r="AH104">
            <v>248749</v>
          </cell>
          <cell r="AL104" t="str">
            <v>SI</v>
          </cell>
          <cell r="AM104">
            <v>7243075</v>
          </cell>
          <cell r="AN104">
            <v>21853083</v>
          </cell>
          <cell r="AO104">
            <v>251310443</v>
          </cell>
          <cell r="AP104">
            <v>273163526</v>
          </cell>
          <cell r="AQ104" t="b">
            <v>1</v>
          </cell>
          <cell r="AR104">
            <v>0.91999999663205401</v>
          </cell>
          <cell r="AS104">
            <v>8.0000003367945979E-2</v>
          </cell>
        </row>
        <row r="105">
          <cell r="A105">
            <v>104</v>
          </cell>
          <cell r="B105">
            <v>113903</v>
          </cell>
          <cell r="C105" t="str">
            <v>USME</v>
          </cell>
          <cell r="D105" t="str">
            <v>GRAN YOMASA</v>
          </cell>
          <cell r="E105" t="str">
            <v>BOLONIA I</v>
          </cell>
          <cell r="F105" t="str">
            <v>113903-CCCP 05-011</v>
          </cell>
          <cell r="G105">
            <v>101</v>
          </cell>
          <cell r="H105" t="str">
            <v>EL LÍBANO</v>
          </cell>
          <cell r="I105">
            <v>300</v>
          </cell>
          <cell r="J105" t="str">
            <v>TERCERIZADO</v>
          </cell>
          <cell r="K105">
            <v>258553518</v>
          </cell>
          <cell r="L105">
            <v>14610008</v>
          </cell>
          <cell r="M105">
            <v>273163526</v>
          </cell>
          <cell r="N105">
            <v>0.94651552418458673</v>
          </cell>
          <cell r="O105">
            <v>5.348447581541322E-2</v>
          </cell>
          <cell r="P105">
            <v>12735</v>
          </cell>
          <cell r="Q105" t="str">
            <v>CORPORACIÓN PARA EL MEJORAMIENTO DE CALIDAD DE VIDA “CORMECAV” </v>
          </cell>
          <cell r="R105" t="str">
            <v xml:space="preserve">Lot 104 - 113903-CCCP 05-011	</v>
          </cell>
          <cell r="S105">
            <v>900072040</v>
          </cell>
          <cell r="T105">
            <v>3848100</v>
          </cell>
          <cell r="AC105">
            <v>1314304</v>
          </cell>
          <cell r="AD105">
            <v>1599250</v>
          </cell>
          <cell r="AL105" t="str">
            <v>SI</v>
          </cell>
          <cell r="AM105">
            <v>6761654</v>
          </cell>
          <cell r="AN105">
            <v>21371662</v>
          </cell>
          <cell r="AO105">
            <v>251791864</v>
          </cell>
          <cell r="AP105">
            <v>273163526</v>
          </cell>
          <cell r="AQ105" t="b">
            <v>1</v>
          </cell>
          <cell r="AR105">
            <v>0.92176238785261544</v>
          </cell>
          <cell r="AS105">
            <v>7.8237612147384561E-2</v>
          </cell>
        </row>
        <row r="106">
          <cell r="A106">
            <v>105</v>
          </cell>
          <cell r="B106">
            <v>113904</v>
          </cell>
          <cell r="C106" t="str">
            <v>USME</v>
          </cell>
          <cell r="D106" t="str">
            <v>GRAN YOMASA</v>
          </cell>
          <cell r="E106" t="str">
            <v>GRAN YOMASA</v>
          </cell>
          <cell r="F106" t="str">
            <v>113904-CCCP 05-007</v>
          </cell>
          <cell r="G106">
            <v>101</v>
          </cell>
          <cell r="H106" t="str">
            <v>SAN LUIS TENERIFE</v>
          </cell>
          <cell r="I106">
            <v>350</v>
          </cell>
          <cell r="J106" t="str">
            <v>TERCERIZADO</v>
          </cell>
          <cell r="K106">
            <v>298033173</v>
          </cell>
          <cell r="L106">
            <v>16694174</v>
          </cell>
          <cell r="M106">
            <v>314727347</v>
          </cell>
          <cell r="N106">
            <v>0.94695670980253266</v>
          </cell>
          <cell r="O106">
            <v>5.3043290197467334E-2</v>
          </cell>
          <cell r="P106">
            <v>12716</v>
          </cell>
          <cell r="Q106" t="str">
            <v>ASOCIACIÓN DE MUJERES, MUJER Y CIUDAD AMUCI</v>
          </cell>
          <cell r="R106" t="str">
            <v xml:space="preserve">Lot 105 - 113904-CCCP 05-007	</v>
          </cell>
          <cell r="S106">
            <v>830093106</v>
          </cell>
          <cell r="T106">
            <v>7200000</v>
          </cell>
          <cell r="AC106">
            <v>2800000</v>
          </cell>
          <cell r="AD106">
            <v>2800000</v>
          </cell>
          <cell r="AL106" t="str">
            <v>SI</v>
          </cell>
          <cell r="AM106">
            <v>12800000</v>
          </cell>
          <cell r="AN106">
            <v>29494174</v>
          </cell>
          <cell r="AO106">
            <v>285233173</v>
          </cell>
          <cell r="AP106">
            <v>314727347</v>
          </cell>
          <cell r="AQ106" t="b">
            <v>1</v>
          </cell>
          <cell r="AR106">
            <v>0.90628658652913308</v>
          </cell>
          <cell r="AS106">
            <v>9.3713413470866896E-2</v>
          </cell>
        </row>
        <row r="107">
          <cell r="A107">
            <v>107</v>
          </cell>
          <cell r="B107">
            <v>118595</v>
          </cell>
          <cell r="C107" t="str">
            <v>USME</v>
          </cell>
          <cell r="D107" t="str">
            <v>LA FLORA</v>
          </cell>
          <cell r="E107" t="str">
            <v>LA CABANA</v>
          </cell>
          <cell r="F107" t="str">
            <v>118595-CCCP-05-008</v>
          </cell>
          <cell r="G107">
            <v>101</v>
          </cell>
          <cell r="H107" t="str">
            <v>SEMILLAS DE ANTAÑO</v>
          </cell>
          <cell r="I107">
            <v>350</v>
          </cell>
          <cell r="J107" t="str">
            <v>TERCERIZADO</v>
          </cell>
          <cell r="K107">
            <v>298033173</v>
          </cell>
          <cell r="L107">
            <v>16694174</v>
          </cell>
          <cell r="M107">
            <v>314727347</v>
          </cell>
          <cell r="N107">
            <v>0.94695670980253266</v>
          </cell>
          <cell r="O107">
            <v>5.3043290197467334E-2</v>
          </cell>
          <cell r="P107">
            <v>12752</v>
          </cell>
          <cell r="Q107" t="str">
            <v/>
          </cell>
          <cell r="R107" t="str">
            <v/>
          </cell>
          <cell r="S107" t="str">
            <v/>
          </cell>
          <cell r="AL107" t="str">
            <v>NO</v>
          </cell>
          <cell r="AM107">
            <v>0</v>
          </cell>
          <cell r="AN107" t="str">
            <v xml:space="preserve"> </v>
          </cell>
          <cell r="AO107" t="str">
            <v xml:space="preserve"> </v>
          </cell>
          <cell r="AP107" t="str">
            <v xml:space="preserve"> </v>
          </cell>
          <cell r="AQ107" t="b">
            <v>0</v>
          </cell>
          <cell r="AR107" t="str">
            <v xml:space="preserve"> </v>
          </cell>
          <cell r="AS107" t="str">
            <v xml:space="preserve"> </v>
          </cell>
        </row>
        <row r="108">
          <cell r="A108">
            <v>108</v>
          </cell>
          <cell r="B108">
            <v>113902</v>
          </cell>
          <cell r="C108" t="str">
            <v>USME</v>
          </cell>
          <cell r="D108" t="str">
            <v>LA FLORA</v>
          </cell>
          <cell r="E108" t="str">
            <v xml:space="preserve">TIHUAQUE
</v>
          </cell>
          <cell r="F108" t="str">
            <v>113902-CCCP</v>
          </cell>
          <cell r="G108">
            <v>101</v>
          </cell>
          <cell r="H108" t="str">
            <v>VILLA ROSITA</v>
          </cell>
          <cell r="I108">
            <v>150</v>
          </cell>
          <cell r="J108" t="str">
            <v>TERCERIZADO</v>
          </cell>
          <cell r="K108">
            <v>147122058</v>
          </cell>
          <cell r="L108">
            <v>8645579</v>
          </cell>
          <cell r="M108">
            <v>155767637</v>
          </cell>
          <cell r="N108">
            <v>0.94449694964558006</v>
          </cell>
          <cell r="O108">
            <v>5.5503050354419894E-2</v>
          </cell>
          <cell r="P108">
            <v>12741</v>
          </cell>
          <cell r="AL108" t="str">
            <v>NO</v>
          </cell>
          <cell r="AM108">
            <v>0</v>
          </cell>
          <cell r="AN108" t="str">
            <v xml:space="preserve"> </v>
          </cell>
          <cell r="AO108" t="str">
            <v xml:space="preserve"> </v>
          </cell>
          <cell r="AP108" t="str">
            <v xml:space="preserve"> </v>
          </cell>
          <cell r="AQ108" t="b">
            <v>0</v>
          </cell>
          <cell r="AR108" t="str">
            <v xml:space="preserve"> </v>
          </cell>
          <cell r="AS108" t="str">
            <v xml:space="preserve"> </v>
          </cell>
        </row>
        <row r="109">
          <cell r="A109">
            <v>109</v>
          </cell>
          <cell r="B109">
            <v>113513</v>
          </cell>
          <cell r="C109" t="str">
            <v>USME</v>
          </cell>
          <cell r="D109" t="str">
            <v>GRAN YOMASA</v>
          </cell>
          <cell r="E109" t="str">
            <v>BOLONIA</v>
          </cell>
          <cell r="F109" t="str">
            <v>113513-CCCP 05-001</v>
          </cell>
          <cell r="G109">
            <v>101</v>
          </cell>
          <cell r="H109" t="str">
            <v>EL BOSQUE</v>
          </cell>
          <cell r="I109">
            <v>200</v>
          </cell>
          <cell r="J109" t="str">
            <v>TERCERIZADO</v>
          </cell>
          <cell r="K109">
            <v>186598404</v>
          </cell>
          <cell r="L109">
            <v>10603209</v>
          </cell>
          <cell r="M109">
            <v>197201613</v>
          </cell>
          <cell r="N109">
            <v>0.94623163148264922</v>
          </cell>
          <cell r="O109">
            <v>5.3768368517350819E-2</v>
          </cell>
          <cell r="P109">
            <v>12728</v>
          </cell>
          <cell r="Q109" t="str">
            <v xml:space="preserve">CORPORACIÓN ORIENTAR PARA CRECER	</v>
          </cell>
          <cell r="R109" t="str">
            <v xml:space="preserve">Lot 108 - 113902-CCCP	</v>
          </cell>
          <cell r="S109">
            <v>900085682</v>
          </cell>
          <cell r="AL109" t="str">
            <v>SI</v>
          </cell>
          <cell r="AM109">
            <v>0</v>
          </cell>
          <cell r="AN109">
            <v>10603209</v>
          </cell>
          <cell r="AO109">
            <v>186598404</v>
          </cell>
          <cell r="AP109">
            <v>197201613</v>
          </cell>
          <cell r="AQ109" t="b">
            <v>1</v>
          </cell>
          <cell r="AR109">
            <v>0.94623163148264922</v>
          </cell>
          <cell r="AS109">
            <v>5.3768368517350819E-2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30d804ad946fc4b1/Documentos/INFORMES%20SPI/04.%20SPI%202025/08.%20SPI%20SEPTIEMBRE%202025/Matriz%20de%20contrataci&#243;n%20servicio%20Comedores%20Comunitarios-07_10_2025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gda Jiménez" refreshedDate="45117.704704166666" createdVersion="8" refreshedVersion="8" minRefreshableVersion="3" recordCount="115">
  <cacheSource type="worksheet">
    <worksheetSource ref="B2:J104" sheet="ASOCIADOS" r:id="rId2"/>
  </cacheSource>
  <cacheFields count="38">
    <cacheField name="N°" numFmtId="0">
      <sharedItems containsSemiMixedTypes="0" containsString="0" containsNumber="1" containsInteger="1" minValue="1" maxValue="115"/>
    </cacheField>
    <cacheField name="TIPO DE PROCESO " numFmtId="0">
      <sharedItems containsBlank="1"/>
    </cacheField>
    <cacheField name="N° PROCESO " numFmtId="0">
      <sharedItems/>
    </cacheField>
    <cacheField name="LOTE" numFmtId="0">
      <sharedItems containsBlank="1" containsMixedTypes="1" containsNumber="1" containsInteger="1" minValue="1" maxValue="107"/>
    </cacheField>
    <cacheField name="CONVENIO - VIGENCIA" numFmtId="0">
      <sharedItems containsBlank="1"/>
    </cacheField>
    <cacheField name="CODIGO SIRBE" numFmtId="0">
      <sharedItems containsSemiMixedTypes="0" containsString="0" containsNumber="1" containsInteger="1" minValue="113287" maxValue="121780"/>
    </cacheField>
    <cacheField name="NOMBRE COMEDOR COMUNITARIO" numFmtId="0">
      <sharedItems count="115">
        <s v="113555-CCCP 12-002"/>
        <s v="113377-CCCP 07-008"/>
        <s v="113631-CCCP 07-009"/>
        <s v="113929-CCCP 07-012"/>
        <s v="121433-CCCP 07-001"/>
        <s v="113378-CCCP 07-003"/>
        <s v="113860-CCCP 07-006"/>
        <s v="113379-CCCP 07-011"/>
        <s v="113633-CCCP 07-005"/>
        <s v="113529-CCCP 07-007_x0009_"/>
        <s v="113948-CCCP 07-013"/>
        <s v="113617-CCCP 02-002"/>
        <s v="113835-CCCP 02-003"/>
        <s v="113834-CCCP 02-001"/>
        <s v="113346-CCCP 19-012"/>
        <s v="113347-CCCP 19-004"/>
        <s v="113352-CCCP 19-013"/>
        <s v="113380-CCCP 19-005"/>
        <s v="113399-CCCP 19-011"/>
        <s v="113421-CCCP 19-015"/>
        <s v="113556-CCCP 19-007"/>
        <s v="113863-CCCP 19-008"/>
        <s v="113864-CCCP 19-017"/>
        <s v="113880-CCCP 19-009"/>
        <s v="113894CCCP 19-018"/>
        <s v="121639-CCCP 19-010"/>
        <s v="113620-CCCP 10-002"/>
        <s v="113943-CCCP 10-003"/>
        <s v="113967-CCCP 10-004"/>
        <s v="113595-CCCP 10-001"/>
        <s v="113606-CCCP 10-005"/>
        <s v="113579-CCCP 09-002"/>
        <s v="113558-CCCP 08-002"/>
        <s v="113560-CCCP 08-008"/>
        <s v="113563-CCCP 08-007"/>
        <s v="113878-CCCP 08-010"/>
        <s v="113900-CCCP 08-009"/>
        <s v="113934-CCCP 08-004"/>
        <s v="117257-CCCP 08-003"/>
        <s v="113876-CCCP 08-011"/>
        <s v="121219-CCCP 08-005"/>
        <s v="113335-CCCP 08-001"/>
        <s v="113597-CCCP 03-008"/>
        <s v="121780-CCCP 14-001"/>
        <s v="113859-CCCP 12-001"/>
        <s v="113983-CCCP 12-004"/>
        <s v="113354-CCCP 18-001"/>
        <s v="113533-CCCP 18-006"/>
        <s v="113534-CCCP 18-007"/>
        <s v="113535-CCCP 18-008"/>
        <s v="113772-CCCP 18-010"/>
        <s v="113914-CCCP 18-011"/>
        <s v="113359-CCCP 18-002"/>
        <s v="113302-CCCP 04-003"/>
        <s v="113324-CCCP 04-004"/>
        <s v="113497-CCCP 04-006"/>
        <s v="113585-CCCP 04-007"/>
        <s v="113883-CCCP 04-008"/>
        <s v="113416-CCCP 04-009"/>
        <s v="113384-CCCP 04-001_x0009_"/>
        <s v=" 113804-CCCP 04-011_x0009_"/>
        <s v="113327-CCCP 03-006"/>
        <s v="113460-CCCP 03-004"/>
        <s v="113822-CCCP 03-002"/>
        <s v="113830-CCCP 03-005"/>
        <s v="113452-CCCP 03-003"/>
        <s v="113290-CCCP 11-001"/>
        <s v="113386-CCCP 11-002"/>
        <s v="113496-CCCP 11-003"/>
        <s v="113810-CCCP 11-004"/>
        <s v="113861-CCCP 11-005"/>
        <s v="113947-CCCP 11-006"/>
        <s v="113907-CCCP 11-007"/>
        <s v="113350-CCCP 06-001"/>
        <s v="113771-CCCP 06-002"/>
        <s v="113778-CCCP 06-003"/>
        <s v="113735-CCCP 06-004"/>
        <s v="113561-CCCP 06-005"/>
        <s v="113406-CCCP 01-003"/>
        <s v="113427-CCCP 01-001"/>
        <s v="113559-CCCP 01-004"/>
        <s v="113426-CCCP 01-002"/>
        <s v="113287-CCCP 05-003"/>
        <s v="113351-CCCP 05-009"/>
        <s v="113453-CCCP 05-004"/>
        <s v="113514-CCCP 05-010"/>
        <s v="113557-CCCP 05-005"/>
        <s v="113819-CCCP 05-006"/>
        <s v="113903-CCCP 05-011"/>
        <s v="113904-CCCP 05-007"/>
        <s v="118595-CCCP-05-008"/>
        <s v="113902-CCCP 05- 012"/>
        <s v="113955-CCCP 12-001"/>
        <s v="113604-CCCP 07-010"/>
        <s v="113605-CCCP 07-004"/>
        <s v="113342-CCCP 19-003"/>
        <s v="113381-CCCP 19-019"/>
        <s v="113837-CCCP 19-016"/>
        <s v="113332-CCCP 09-001"/>
        <s v="113763-CCCP 09-004"/>
        <s v="113793-CCCP 09-003"/>
        <s v="113879-CCCP 09-005"/>
        <s v="113349-CCCP 08-006"/>
        <s v="113760-CCCP 12-003"/>
        <s v="113358-CCCP 18-005"/>
        <s v="113564-CCCP 18-009"/>
        <s v="113435-CCCP 04-005"/>
        <s v="113608-CCCP 03-001"/>
        <s v="113513-CCCP 05-001"/>
        <s v="121602-CCCP 19-001"/>
        <s v="121603-CCCP 07-002"/>
        <s v="121605-CCCP 19-002"/>
        <s v="122817-CCCP 03-009"/>
        <s v="121606-CCCP 04-002"/>
        <s v="121607-CCCP 05-002"/>
      </sharedItems>
    </cacheField>
    <cacheField name="NOMBRE DE REFERENCIA COMEDOR COMUNITARIO" numFmtId="0">
      <sharedItems count="115">
        <s v="POLICARPA"/>
        <s v="SAN EUGENIO"/>
        <s v="COMUNEROS"/>
        <s v="NUEVO CHILE"/>
        <s v="PORVENIR"/>
        <s v="CENTAUROS"/>
        <s v="BOSQUES DE MARYLAND"/>
        <s v="SAN PEDRO"/>
        <s v="MANZANARES"/>
        <s v="PARQUES DE BOGOTÁ"/>
        <s v="SAN BERNARDINO I"/>
        <s v="MORACI"/>
        <s v="PARDO RUBIO"/>
        <s v="LOURDES"/>
        <s v="BELLA FLOR"/>
        <s v="HUERTAS"/>
        <s v="SANTA VIVIANA"/>
        <s v="LOS ALPES"/>
        <s v="JUAN PABLO II"/>
        <s v="ESTRELLA DEL SUR"/>
        <s v="LA ESTRELLA"/>
        <s v="LIMONAR"/>
        <s v="JERUSALEN CANTERAS"/>
        <s v="DIVINO NIÑO"/>
        <s v="SAN FERNANDO "/>
        <s v="POTOSI"/>
        <s v="GARCÉS NAVAS"/>
        <s v="LAS FERIAS"/>
        <s v="BOYACÁ REAL"/>
        <s v="LAURELES"/>
        <s v="LUIS CARLOS GALÁN"/>
        <s v="PRADOS DE ALAMEDA"/>
        <s v="VILLA LILIANA"/>
        <s v="AMPARO CAÑIZALEZ"/>
        <s v="EL AMPARO"/>
        <s v="PERPETUO SOCORRO"/>
        <s v="VILLAS DE KENNEDY"/>
        <s v="ALQUERÍA LA FRAGUA"/>
        <s v="TIMIZA"/>
        <s v="SAUCEDAL"/>
        <s v="MI SEGUNDO HOGAR"/>
        <s v="BELLAVISTA"/>
        <s v="SANTA BÁRBARA"/>
        <s v="MÁRTIRES"/>
        <s v="PUENTE ARANDA"/>
        <s v="MUZU (TEJAR)"/>
        <s v="RESURRECCIÓN"/>
        <s v="PALERMO SUR"/>
        <s v="PROVIDENCIA ALTA"/>
        <s v="INGLÉS"/>
        <s v="CHIRCALES"/>
        <s v="GOVAROVA"/>
        <s v="DIANA TURBAY SECTOR LANCEROS"/>
        <s v="VEINTE DE JULIO"/>
        <s v="JUAN REY  "/>
        <s v="ATENAS"/>
        <s v="LA GLORIA"/>
        <s v="PUENTE COLORADO"/>
        <s v="SANTA INÉS"/>
        <s v="SAN MARTÍN DE LOBA"/>
        <s v="SURAMÉRICA"/>
        <s v="AGUAS I Y AGUAS II"/>
        <s v="PERSEVERANCIA"/>
        <s v="LA CONCORDIA"/>
        <s v="VERACRUZ"/>
        <s v="CRUCES II"/>
        <s v="LISBOA"/>
        <s v="SAN CARLOS DE TIBABUYES"/>
        <s v="TABERIN"/>
        <s v="RINCÓN RUBÍ"/>
        <s v="CAÑIZA"/>
        <s v="CAMINOS DE LA ESPERANZA"/>
        <s v="LA AGUADITA "/>
        <s v="ISLA DEL SOL"/>
        <s v="ABRAHAM LINCOLN"/>
        <s v="EL CARMEN"/>
        <s v="SAN CARLOS  "/>
        <s v="SAN VICENTE FERRER"/>
        <s v="VERBENAL"/>
        <s v="SANTA CECILIA"/>
        <s v="ESTRELLITA"/>
        <s v="BUENAVISTA"/>
        <s v="VIRREY CHUNIIZA"/>
        <s v="LA FISCALA"/>
        <s v="JUAN JOSÉ RONDÓN"/>
        <s v="BARRANQUILLITA"/>
        <s v="VILLA ALEMANIA"/>
        <s v="LORENZO ALCANTUZ"/>
        <s v="EL LÍBANO"/>
        <s v="SAN LUIS TENERIFE"/>
        <s v="SEMILLAS DE ANTAÑO"/>
        <s v="VILLA ROSITA"/>
        <s v="DOCE DE OCTUBRE"/>
        <s v="POTRERITOS"/>
        <s v="BOSANOVA"/>
        <s v="PARAISO"/>
        <s v="VILLAS DEL PROGRESO"/>
        <s v="NACIONES UNIDAS"/>
        <s v="LA GIRALDA"/>
        <s v="ZONA FRANCA"/>
        <s v="SELVA DORADA"/>
        <s v="FLANDES"/>
        <s v="LAGOS DE TIMIZA"/>
        <s v="COLÓN"/>
        <s v="DIANA TURBAY SECTOR COMUNEROS"/>
        <s v="SAN MARTÍN LA FISCALA ALTA"/>
        <s v="ALTOS DEL POBLADO"/>
        <s v="RAMÍREZ"/>
        <s v="EL BOSQUE"/>
        <s v="ARBORIZADORA"/>
        <s v="BOSA "/>
        <s v="PERDOMO"/>
        <s v="LA RIOJA - BELÉN"/>
        <s v="SAN BLAS"/>
        <s v="USME"/>
      </sharedItems>
    </cacheField>
    <cacheField name="LOCALIDAD" numFmtId="0">
      <sharedItems count="19">
        <s v="ANTONIO NARIÑO"/>
        <s v="BOSA"/>
        <s v="CHAPINERO"/>
        <s v="CIUDAD BOLÍVAR"/>
        <s v="ENGATIVÁ"/>
        <s v="FONTIBÓN"/>
        <s v="KENNEDY"/>
        <s v="LA CANDELARIA"/>
        <s v="LOS MÁRTIRES"/>
        <s v="PUENTE ARANDA"/>
        <s v="RAFAEL URIBE URIBE"/>
        <s v="SAN CRISTÓBAL"/>
        <s v="SANTA FE"/>
        <s v="SUBA"/>
        <s v="TUNJUELITO"/>
        <s v="USAQUÉN"/>
        <s v="USME"/>
        <s v="BARRIOS UNIDOS"/>
        <s v="LOS MARTIRES" u="1"/>
      </sharedItems>
    </cacheField>
    <cacheField name="UPZ" numFmtId="0">
      <sharedItems/>
    </cacheField>
    <cacheField name="SECTOR CATASTRAL" numFmtId="0">
      <sharedItems/>
    </cacheField>
    <cacheField name="DIRECCIÓN" numFmtId="0">
      <sharedItems/>
    </cacheField>
    <cacheField name="COBERTURA" numFmtId="0">
      <sharedItems containsSemiMixedTypes="0" containsString="0" containsNumber="1" containsInteger="1" minValue="150" maxValue="450"/>
    </cacheField>
    <cacheField name="VALOR APORTES SDIS" numFmtId="167">
      <sharedItems containsString="0" containsBlank="1" containsNumber="1" containsInteger="1" minValue="280507997" maxValue="6660141561"/>
    </cacheField>
    <cacheField name="VALOR APORTES ASOCIADO" numFmtId="167">
      <sharedItems containsString="0" containsBlank="1" containsNumber="1" containsInteger="1" minValue="7724781" maxValue="834898482"/>
    </cacheField>
    <cacheField name="VALOR TOTAL" numFmtId="167">
      <sharedItems containsString="0" containsBlank="1" containsNumber="1" containsInteger="1" minValue="295389009" maxValue="7495040043"/>
    </cacheField>
    <cacheField name="CDP" numFmtId="1">
      <sharedItems containsString="0" containsBlank="1" containsNumber="1" containsInteger="1" minValue="4848" maxValue="9497"/>
    </cacheField>
    <cacheField name="CRP" numFmtId="1">
      <sharedItems containsString="0" containsBlank="1" containsNumber="1" containsInteger="1" minValue="0" maxValue="9878"/>
    </cacheField>
    <cacheField name="APROBACIÓN PÓLIZA" numFmtId="0">
      <sharedItems containsDate="1" containsBlank="1" containsMixedTypes="1" minDate="2023-04-14T00:00:00" maxDate="2023-07-07T00:00:00"/>
    </cacheField>
    <cacheField name="PLAZO" numFmtId="0">
      <sharedItems containsBlank="1"/>
    </cacheField>
    <cacheField name="FECHA SUSCRIPCIÓN" numFmtId="14">
      <sharedItems containsNonDate="0" containsDate="1" containsString="0" containsBlank="1" minDate="2023-02-15T00:00:00" maxDate="2023-06-28T00:00:00"/>
    </cacheField>
    <cacheField name="FECHA INICIO" numFmtId="14">
      <sharedItems containsNonDate="0" containsDate="1" containsString="0" containsBlank="1" minDate="2023-02-25T00:00:00" maxDate="2023-07-12T00:00:00"/>
    </cacheField>
    <cacheField name="FECHA TERMINACIÓN" numFmtId="14">
      <sharedItems containsNonDate="0" containsDate="1" containsString="0" containsBlank="1" minDate="2023-02-23T00:00:00" maxDate="2024-02-11T00:00:00"/>
    </cacheField>
    <cacheField name="VALOR APORTES SDIS2" numFmtId="0">
      <sharedItems containsString="0" containsBlank="1" containsNumber="1" containsInteger="1" minValue="0" maxValue="0"/>
    </cacheField>
    <cacheField name="VALOR APORTES ASOCIADO2" numFmtId="0">
      <sharedItems containsString="0" containsBlank="1" containsNumber="1" containsInteger="1" minValue="0" maxValue="0"/>
    </cacheField>
    <cacheField name="VALOR TOTAL ADICIÓN" numFmtId="0">
      <sharedItems containsString="0" containsBlank="1" containsNumber="1" containsInteger="1" minValue="0" maxValue="0"/>
    </cacheField>
    <cacheField name="PRÓRROGA" numFmtId="0">
      <sharedItems containsBlank="1"/>
    </cacheField>
    <cacheField name="FECHA TERMINACIÓN2" numFmtId="0">
      <sharedItems containsBlank="1"/>
    </cacheField>
    <cacheField name="NOMBRE DE LA ESAL" numFmtId="0">
      <sharedItems containsBlank="1" count="47">
        <s v="CORPORACIÓN RAZÓN DE SER"/>
        <s v="FUNDACIÓN GESTORA INTEGRAL CONSTRUYENDO SENTIDO HUMANO FUNGEINCO"/>
        <s v="FUNDACIÓN SOCIAL PARA EL DESARROLLO HUMANO FUDESOL_x0009_"/>
        <s v="ASOCIACIÓN DE INTEGRACION COMUNITARIA ASOINCO"/>
        <s v="CORPORACIÓN VIENTOS DEL PORVENIR_x0009_"/>
        <s v="COOPERATIVA MULTIACTIVA PRO DESARROLLO SOSTENIBLE COMULPRODES_x0009_"/>
        <s v="FUNDACIÓN MARÍA PAZ"/>
        <s v="ASOCIACION DE APOYO COMUNITARIO AL COMEDOR JUVENIL DEL BARRIO VILLA SUAITA LA PAZ - ASOPAZ"/>
        <s v="CORPORACIÓN SIEMBRA FUTURO"/>
        <s v="CORPORACIÓN CONSTRUYAMOS EL FUTURO"/>
        <s v="CORPORACIÓN PARA EL DESARROLLO SOCIAL SINAPSIS CORSINAPSIS "/>
        <s v="COOPERATIVA MULTIACTIVA BIENES Y SERVICIOS CONVABISER_x0009_"/>
        <s v="FUNDACIÓN PARA EL DESARROLLO SOCIAL ORIENTE"/>
        <s v="ASOCIACION NUEVA COLOMBIA ASONUCOL"/>
        <s v="FUNDACIÓN UN NUEVO AMANECER"/>
        <s v="CORPORACIÓN ASIS DE COLOMBIA"/>
        <s v="FUNDACIÓN PASOS FIRMES"/>
        <s v="FUNDACION CAFAMI CENTRO DE ASESORIA INTEGRAL FAMILIAR"/>
        <s v="_x0009_CORPORACIÓN PARA EL DESARROLLO SOCIAL Y COMUNITARIO LA SIEMBRA"/>
        <s v="FUNDACIÓN PARA EL CRECIMIENTO SOCIAL FUNCRESOL "/>
        <s v="CORPORACIÓN SUAZA CONFORMACION Y FORTALECIMIENTO DE GRUPOS SOCIALES_x0009_"/>
        <s v="CORPORACIÓN SOR TERESA DE CALCUTA"/>
        <s v="CORPORACIÓN COMUNITARIA LIBRES PARA COOPERAR"/>
        <s v="CORPORACIÓN LA COMETA"/>
        <s v="ORDEN MINISTROS DE LOS ENFERMOS"/>
        <s v="FUNDACIÓN PEPASO"/>
        <s v="CORPORACIÓN PARA EL MEJORAMIENTO DE LA CALIDAD DE VIDA CORMECAV"/>
        <s v="FUNDACIÓN FABRICANDO SUEÑOS FUNFASU_x0009_"/>
        <s v="FUNDACIÓN ALIMENTANDO SUEÑOS"/>
        <s v="CORPORACIÓN ORIENTAR PARA CRECER"/>
        <s v="ASOCIACIÓN COMUNITARIA LA ESPERANZA ASOESPERANZA"/>
        <s v="FUNDACIÓN CELESTINE FREINET"/>
        <s v="ASOCIACIÓN INTEGRAL PARA LA PAZ ASOINPAZ"/>
        <s v="ASOCIACIÓN MUJER CABEZA DE FAMILIA SAN CARLOS"/>
        <s v="ASOCIACIÓN DE MUJERES, MUJER Y CIUDAD AMUCI"/>
        <s v="CORPORACIÓN COMEDORES COMUNITARIOS EN RED CORPOCCORED_x0009_"/>
        <s v="UNIÓN TEMPORAL LADO ESTE"/>
        <s v="UNIÓN TEMPORAL ALIMENTACION INTEGRAL"/>
        <s v="FUNDACION REMA RESTAURANDO CON MANOS DE AMOR"/>
        <s v="FUNDACIÓN SEMILLITAS DE AMOR"/>
        <s v="FUNDACIÓN MANOS UNIDAS DE COLOMBIA"/>
        <s v="FUNDACIÓN REMANSO DE PAZ"/>
        <s v="_x0009_CORPORACIÓN COMUNITARIA LIBRES PARA COOPERAR"/>
        <s v="JUNTA DE ACCION COMUNAL ALTOS DEL POBLADO"/>
        <s v="FUNDACIÓN DA AMOR"/>
        <s v="IDIPRON INSTITUTO PARA LA PROTECCIÓN DE LA NIÑEZ Y LA JUVENTUD"/>
        <m/>
      </sharedItems>
    </cacheField>
    <cacheField name="NIT" numFmtId="0">
      <sharedItems containsBlank="1" containsMixedTypes="1" containsNumber="1" containsInteger="1" minValue="830050201" maxValue="901722644"/>
    </cacheField>
    <cacheField name="REPRESENTANTE LEGAL" numFmtId="0">
      <sharedItems containsBlank="1" count="46">
        <s v="SANDRA YISEL CRUZ MORENO"/>
        <s v="ROCIO DEL PILAR RAMOS CELLY"/>
        <s v="OSCAR JOSE CELEDON PIMIENTA"/>
        <s v="PEDRO LUIS RUÍZ AGUIRRE"/>
        <s v="RONAL CAMELO CHAVES"/>
        <s v="NESTOR ALBERTO GONZALEZ RIOS"/>
        <s v="ROSALBA VEGA FLORIDO"/>
        <s v="ANA ZORAIDA MOSQUERA DE CORRALES "/>
        <s v="NYDIA ESPERANZA BOHORQUEZ CASANOVA"/>
        <s v="JACQUELINE CHAVEZ JEREZ "/>
        <s v="DIANA MILEIDI HERNANDEZ CAICEDO"/>
        <s v="ALBA DIELA TEJADA TORRES"/>
        <s v="FREDDY OMAR ALONSO GOMEZ"/>
        <s v="MARÍA DEL CARMEN FAJARDO CASTRO"/>
        <s v="LILIANA CONSTANZA FLORES TELLEZ"/>
        <s v="SULAY PATRICIA ORTIZ MERCHAN"/>
        <s v="ROSA ALEIDA ESTEBAN GALVIS"/>
        <s v="ANGÉLICA MARÍA SOLÓRZANO BRAVO"/>
        <s v="JOHANA SHIRLEY GOMEZ GUTIERREZ"/>
        <s v="JOSE JULIAN GARZON RUIZ"/>
        <s v="GIOVANNI MENDEZ GUEVARA"/>
        <s v="CARLOS ALBERTO CAMACHO SANCHEZ"/>
        <s v="ELSA  NUBIA  CARRILLO  QUIQUE"/>
        <s v="ANTONIO GEOVANNI BARRETO GARZON"/>
        <s v="DIEGO FERNANDO CERÓN MEDINA"/>
        <s v="LUZ DARY BUENO CARVAJAL"/>
        <s v="LUZ DARY OLMOS VERA"/>
        <s v="SANDRA YASMIN SANCHEZ CASAS"/>
        <s v="SANDRA PATRICIA PORRAS BARRERO"/>
        <s v="CLAUDIO JOSÉ VEGA OJEDA"/>
        <s v="JOSEFINA ARIAS DE GARCÍA"/>
        <s v="SORAYA GONZALEZ CIFUENTES"/>
        <s v="NORALBA POLANCO HERNANDEZ"/>
        <s v="DORA ALARCÓN VILLAMIL"/>
        <s v="KAREN DAYANNA ORTIZ QUINAYAS"/>
        <s v="ARALY LINARES CUESTA"/>
        <s v="JULIO ANDRÉS SUARÉZ CAMACHO"/>
        <s v="GLORIA YANETH CASALLAS"/>
        <s v="LUIS EDGAR VARGAS"/>
        <s v="JOSÉ MIGUEL JIMÉNEZ GUTIERREZ"/>
        <s v="JUAN CARLOS FIQUE CORREA"/>
        <s v=" JYNNETH PAOLA OCHOA MENDEZ"/>
        <s v="PEDRO MATEUS PINEDA"/>
        <s v="FULGENCIO HERRERA CUADROS"/>
        <s v="CARLOS ENRIQUE MARIN CALA"/>
        <m/>
      </sharedItems>
    </cacheField>
    <cacheField name="C.C." numFmtId="3">
      <sharedItems containsString="0" containsBlank="1" containsNumber="1" containsInteger="1" minValue="7061028" maxValue="1103713118"/>
    </cacheField>
    <cacheField name="DIRECCION ASOCIADO" numFmtId="0">
      <sharedItems containsBlank="1"/>
    </cacheField>
    <cacheField name="TELEFONO 1" numFmtId="0">
      <sharedItems containsBlank="1" containsMixedTypes="1" containsNumber="1" containsInteger="1" minValue="3003048109" maxValue="6017857160"/>
    </cacheField>
    <cacheField name="TELEFONO 2" numFmtId="0">
      <sharedItems containsBlank="1" containsMixedTypes="1" containsNumber="1" containsInteger="1" minValue="0" maxValue="6019426959"/>
    </cacheField>
    <cacheField name="TELEFONO 3" numFmtId="0">
      <sharedItems containsString="0" containsBlank="1" containsNumber="1" containsInteger="1" minValue="0" maxValue="6019360869"/>
    </cacheField>
    <cacheField name="CORREO ELECTRÓNICO 1" numFmtId="0">
      <sharedItems containsBlank="1"/>
    </cacheField>
    <cacheField name="CORREO ELECTRÓNICO 2" numFmtId="0">
      <sharedItems containsBlank="1" containsMixedTypes="1" containsNumber="1" containsInteger="1" minValue="0" maxValue="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15">
  <r>
    <n v="1"/>
    <s v="CONTRATACIÓN RÉGIMEN ESPECIAL_x000a_(con ofertas)"/>
    <s v="SDIS-DCT092-001-2023  "/>
    <n v="1"/>
    <s v="6531-2023"/>
    <n v="113555"/>
    <x v="0"/>
    <x v="0"/>
    <x v="0"/>
    <s v="35 - CIUDAD JARDIN"/>
    <s v="1211 - POLICARPA"/>
    <s v="KR 10 BIS 3 58 SUR"/>
    <n v="350"/>
    <n v="652478460"/>
    <n v="30642200"/>
    <n v="683120660"/>
    <n v="4849"/>
    <n v="7094"/>
    <d v="2023-04-14T00:00:00"/>
    <s v="8 MESES"/>
    <d v="2023-04-11T00:00:00"/>
    <d v="2023-04-21T00:00:00"/>
    <d v="2023-12-20T00:00:00"/>
    <m/>
    <m/>
    <m/>
    <m/>
    <m/>
    <x v="0"/>
    <s v="900.381.580-9"/>
    <x v="0"/>
    <n v="52545354"/>
    <s v="CL 3A 71A 21 CS 102"/>
    <n v="3014602165"/>
    <n v="0"/>
    <n v="0"/>
    <s v="corporacionrazondeser@gmail.com"/>
    <n v="0"/>
  </r>
  <r>
    <n v="2"/>
    <s v="CONTRATACIÓN RÉGIMEN ESPECIAL_x000a_(con ofertas)"/>
    <s v="SDIS-DCT092-001-2023  "/>
    <n v="2"/>
    <s v="6593-2023"/>
    <n v="113377"/>
    <x v="1"/>
    <x v="1"/>
    <x v="1"/>
    <s v="85 - BOSA CENTRAL"/>
    <s v="4513 - SAN DIEGO-BOSA"/>
    <s v="CL 85 A SUR 77 G15 SALON 1"/>
    <n v="200"/>
    <n v="402223188"/>
    <n v="24451781"/>
    <n v="426674969"/>
    <n v="4848"/>
    <n v="6898"/>
    <d v="2023-04-21T00:00:00"/>
    <s v="8 MESES"/>
    <d v="2023-04-11T00:00:00"/>
    <d v="2023-04-27T00:00:00"/>
    <d v="2023-12-26T00:00:00"/>
    <m/>
    <m/>
    <m/>
    <m/>
    <m/>
    <x v="1"/>
    <s v="900.403.236-6"/>
    <x v="1"/>
    <n v="52003226"/>
    <s v="CL 26A 12H 44"/>
    <n v="3103073968"/>
    <n v="3143146948"/>
    <n v="6014566076"/>
    <s v="fungeinco@gmail.com"/>
    <n v="0"/>
  </r>
  <r>
    <n v="3"/>
    <s v="CONTRATACIÓN RÉGIMEN ESPECIAL_x000a_(con ofertas)"/>
    <s v="SDIS-DCT092-001-2023  "/>
    <n v="5"/>
    <s v="6594-2023"/>
    <n v="113631"/>
    <x v="2"/>
    <x v="2"/>
    <x v="1"/>
    <s v="84 - BOSA OCCIDENTAL"/>
    <s v="4622 - BRASIL"/>
    <s v="KR 89B 49D 10 SUR"/>
    <n v="300"/>
    <n v="563759086"/>
    <n v="28419057"/>
    <n v="592178143"/>
    <n v="4852"/>
    <n v="7065"/>
    <d v="2023-04-17T00:00:00"/>
    <s v="8 MESES"/>
    <d v="2023-04-13T00:00:00"/>
    <d v="2023-04-21T00:00:00"/>
    <d v="2023-12-20T00:00:00"/>
    <m/>
    <m/>
    <m/>
    <m/>
    <m/>
    <x v="2"/>
    <s v="900.295.709-3"/>
    <x v="2"/>
    <n v="19296175"/>
    <s v="KR 78 G 38 35 SUR "/>
    <n v="6017503809"/>
    <n v="3112079037"/>
    <n v="3212140610"/>
    <s v="fundacionfudesol@gmail.com"/>
    <n v="0"/>
  </r>
  <r>
    <n v="4"/>
    <s v="CONTRATACIÓN RÉGIMEN ESPECIAL_x000a_(con ofertas)"/>
    <s v="SDIS-DCT092-001-2023  "/>
    <n v="6"/>
    <s v="6595-2023"/>
    <n v="113929"/>
    <x v="3"/>
    <x v="3"/>
    <x v="1"/>
    <s v="49 - APOGEO"/>
    <s v="4529 - CEMENTERIO JARDINES APOGEO"/>
    <s v="CL 56D SUR 72G 05"/>
    <n v="300"/>
    <n v="565141051"/>
    <n v="27037092"/>
    <n v="592178143"/>
    <n v="4853"/>
    <n v="7116"/>
    <d v="2023-04-24T00:00:00"/>
    <s v="8 MESES"/>
    <d v="2023-04-13T00:00:00"/>
    <d v="2023-04-27T00:00:00"/>
    <d v="2023-12-26T00:00:00"/>
    <m/>
    <m/>
    <m/>
    <m/>
    <m/>
    <x v="3"/>
    <s v="830.505.154-5"/>
    <x v="3"/>
    <n v="80263835"/>
    <s v="CL 56D SUR 72G 05"/>
    <n v="3208371268"/>
    <n v="3124934190"/>
    <n v="0"/>
    <s v="asoinco.ong@gmail.com"/>
    <n v="0"/>
  </r>
  <r>
    <n v="5"/>
    <s v="CONTRATACIÓN RÉGIMEN ESPECIAL_x000a_(con ofertas)"/>
    <s v="SDIS-DCT092-001-2023  "/>
    <n v="7"/>
    <s v="6596-2023"/>
    <n v="121433"/>
    <x v="4"/>
    <x v="4"/>
    <x v="1"/>
    <s v="86 - EL PORVENIR"/>
    <s v="4630 - PARCELA EL PORVENIR"/>
    <s v="KR 100 52 24 SUR"/>
    <n v="400"/>
    <n v="723157241"/>
    <n v="26212443"/>
    <n v="749369684"/>
    <n v="4854"/>
    <n v="7066"/>
    <d v="2023-04-20T00:00:00"/>
    <s v="8 MESES"/>
    <d v="2023-04-13T00:00:00"/>
    <d v="2023-04-25T00:00:00"/>
    <d v="2023-12-24T00:00:00"/>
    <m/>
    <m/>
    <m/>
    <m/>
    <m/>
    <x v="4"/>
    <s v="830.073.167-5"/>
    <x v="4"/>
    <n v="79443109"/>
    <s v="KR 32C 10 26 SUR PRIMER PISO"/>
    <n v="6012023887"/>
    <n v="3107787444"/>
    <n v="0"/>
    <s v="vientosdelporvenir@gmail.com"/>
    <n v="0"/>
  </r>
  <r>
    <n v="6"/>
    <s v="CONTRATACIÓN RÉGIMEN ESPECIAL_x000a_(con ofertas)"/>
    <s v="SDIS-DCT092-001-2023  "/>
    <n v="8"/>
    <s v="6592-2023"/>
    <n v="113378"/>
    <x v="5"/>
    <x v="5"/>
    <x v="1"/>
    <s v="86 - EL PORVENIR"/>
    <s v="4632 - LA CABANA"/>
    <s v="CL 58 SUR 91 A 14"/>
    <n v="400"/>
    <n v="736851218"/>
    <n v="37052458"/>
    <n v="773903676"/>
    <n v="4876"/>
    <n v="7254"/>
    <d v="2023-04-21T00:00:00"/>
    <s v="8 MESES"/>
    <d v="2023-04-13T00:00:00"/>
    <d v="2023-04-27T00:00:00"/>
    <d v="2023-12-26T00:00:00"/>
    <m/>
    <m/>
    <m/>
    <m/>
    <m/>
    <x v="2"/>
    <s v="900.295.709-3"/>
    <x v="2"/>
    <n v="19296175"/>
    <s v="KR 78 G 38 35 SUR "/>
    <n v="6017503809"/>
    <n v="3112079037"/>
    <n v="3212140610"/>
    <s v="fundacionfudesol@gmail.com"/>
    <n v="0"/>
  </r>
  <r>
    <n v="7"/>
    <s v="CONTRATACIÓN RÉGIMEN ESPECIAL_x000a_(con ofertas)"/>
    <s v="SDIS-DCT092-001-2023  "/>
    <n v="9"/>
    <s v="6598-2023"/>
    <n v="113860"/>
    <x v="6"/>
    <x v="6"/>
    <x v="1"/>
    <s v="85 - BOSA CENTRAL"/>
    <s v="4539 - GRAN COLOMBIANO"/>
    <s v="KR 80 N  73 A 07 SUR"/>
    <n v="400"/>
    <n v="739812113"/>
    <n v="34091563"/>
    <n v="773903676"/>
    <n v="4875"/>
    <n v="7129"/>
    <d v="2023-04-20T00:00:00"/>
    <s v="8 MESES"/>
    <d v="2023-04-13T00:00:00"/>
    <d v="2023-04-24T00:00:00"/>
    <d v="2023-12-23T00:00:00"/>
    <m/>
    <m/>
    <m/>
    <m/>
    <m/>
    <x v="5"/>
    <s v="830.039.084-9"/>
    <x v="5"/>
    <n v="75094345"/>
    <s v="CL 28 SUR 4 24"/>
    <n v="3008902564"/>
    <n v="3192689257"/>
    <n v="0"/>
    <s v="comulprodes@gmail.com"/>
    <n v="0"/>
  </r>
  <r>
    <n v="8"/>
    <s v="CONTRATACIÓN RÉGIMEN ESPECIAL_x000a_(con ofertas)"/>
    <s v="SDIS-DCT092-001-2023  "/>
    <n v="10"/>
    <s v="6599-2023"/>
    <n v="113379"/>
    <x v="7"/>
    <x v="7"/>
    <x v="1"/>
    <s v="84 - BOSA OCCIDENTAL"/>
    <s v="4589 - SAN PEDRO"/>
    <s v="KR 87B 66C 08 SUR"/>
    <n v="250"/>
    <n v="487290589"/>
    <n v="30336658"/>
    <n v="517627247"/>
    <n v="4878"/>
    <n v="7132"/>
    <d v="2023-04-20T00:00:00"/>
    <s v="8 MESES"/>
    <d v="2023-04-13T00:00:00"/>
    <d v="2023-04-25T00:00:00"/>
    <d v="2023-12-24T00:00:00"/>
    <m/>
    <m/>
    <m/>
    <m/>
    <m/>
    <x v="4"/>
    <s v="830.073.167-5"/>
    <x v="4"/>
    <n v="79443109"/>
    <s v="KR 32C 10 26 SUR PRIMER PISO"/>
    <n v="6012023887"/>
    <n v="3107787444"/>
    <n v="0"/>
    <s v="vientosdelporvenir@gmail.com"/>
    <n v="0"/>
  </r>
  <r>
    <n v="9"/>
    <s v="CONTRATACIÓN RÉGIMEN ESPECIAL_x000a_(con ofertas)"/>
    <s v="SDIS-DCT092-001-2023  "/>
    <n v="11"/>
    <s v="6600-2023"/>
    <n v="113633"/>
    <x v="8"/>
    <x v="8"/>
    <x v="1"/>
    <s v="85 - BOSA CENTRAL"/>
    <s v="4533 - EL RETAZO"/>
    <s v="KR 80I 71B 27 SUR"/>
    <n v="400"/>
    <n v="739812113"/>
    <n v="34091563"/>
    <n v="773903676"/>
    <n v="4882"/>
    <n v="7147"/>
    <d v="2023-04-14T00:00:00"/>
    <s v="8 MESES"/>
    <d v="2023-04-12T00:00:00"/>
    <d v="2023-04-21T00:00:00"/>
    <d v="2023-12-20T00:00:00"/>
    <m/>
    <m/>
    <m/>
    <m/>
    <m/>
    <x v="6"/>
    <s v="830.138.648-7"/>
    <x v="6"/>
    <n v="51812788"/>
    <s v="TV 81A 34A 21 SUR"/>
    <n v="3016860190"/>
    <n v="0"/>
    <n v="0"/>
    <s v="fundamariapaz2004@hotmail.com"/>
    <n v="0"/>
  </r>
  <r>
    <n v="10"/>
    <s v="CONTRATACIÓN RÉGIMEN ESPECIAL_x000a_(con ofertas)"/>
    <s v="SDIS-DCT092-001-2023  "/>
    <n v="12"/>
    <s v="6601-2023"/>
    <n v="113529"/>
    <x v="9"/>
    <x v="9"/>
    <x v="1"/>
    <s v="84 - BOSA OCCIDENTAL"/>
    <s v="4623 - SAN BERNARDINO POTRERITOS"/>
    <s v="KR 90 79 33 SUR"/>
    <n v="400"/>
    <n v="739812113"/>
    <n v="34091563"/>
    <n v="773903676"/>
    <n v="4880"/>
    <n v="7071"/>
    <d v="2023-04-18T00:00:00"/>
    <s v="8 MESES"/>
    <d v="2023-04-13T00:00:00"/>
    <d v="2023-04-22T00:00:00"/>
    <d v="2023-12-21T00:00:00"/>
    <m/>
    <m/>
    <m/>
    <m/>
    <m/>
    <x v="7"/>
    <s v="800.214.677-7"/>
    <x v="7"/>
    <n v="41484460"/>
    <s v="CR 82 F 63 A 41 SUR"/>
    <n v="3115861236"/>
    <n v="0"/>
    <n v="0"/>
    <s v="comedorvillasuaita@gmail.com"/>
    <n v="0"/>
  </r>
  <r>
    <n v="11"/>
    <s v="CONTRATACIÓN RÉGIMEN ESPECIAL_x000a_(con ofertas)"/>
    <s v="SDIS-DCT092-001-2023  "/>
    <n v="13"/>
    <s v="6602-2023"/>
    <n v="113948"/>
    <x v="10"/>
    <x v="10"/>
    <x v="1"/>
    <s v="85 - BOSA CENTRAL"/>
    <s v="4574 - CHARLES DE GAULLE"/>
    <s v="KR 79 BIS A SUR 73 D 7"/>
    <n v="200"/>
    <n v="406723188"/>
    <n v="19951781"/>
    <n v="426674969"/>
    <n v="4883"/>
    <n v="7016"/>
    <d v="2023-04-14T00:00:00"/>
    <s v="8 MESES"/>
    <d v="2023-04-12T00:00:00"/>
    <d v="2023-04-26T00:00:00"/>
    <d v="2023-12-25T00:00:00"/>
    <m/>
    <m/>
    <m/>
    <m/>
    <m/>
    <x v="6"/>
    <s v="830.138.648-7"/>
    <x v="6"/>
    <n v="51812788"/>
    <s v="TV 81A 34A 21 SUR"/>
    <n v="3016860190"/>
    <n v="0"/>
    <n v="0"/>
    <s v="fundamariapaz2004@hotmail.com"/>
    <n v="0"/>
  </r>
  <r>
    <n v="12"/>
    <s v="CONTRATACIÓN RÉGIMEN ESPECIAL_x000a_(con ofertas)"/>
    <s v="SDIS-DCT092-001-2023  "/>
    <n v="14"/>
    <s v="6597-2023"/>
    <n v="113617"/>
    <x v="11"/>
    <x v="11"/>
    <x v="2"/>
    <s v="89 - SAN ISIDRO - PATIOS"/>
    <s v="208125 - SAN LUIS ALTOS DEL CABO RURAL II"/>
    <s v="CL 98 ESTE 5 78"/>
    <n v="300"/>
    <n v="565141051"/>
    <n v="27037092"/>
    <n v="592178143"/>
    <n v="4885"/>
    <n v="6924"/>
    <d v="2023-04-19T00:00:00"/>
    <s v="8 MESES"/>
    <d v="2023-04-11T00:00:00"/>
    <d v="2023-04-24T00:00:00"/>
    <d v="2023-12-23T00:00:00"/>
    <m/>
    <m/>
    <m/>
    <m/>
    <m/>
    <x v="8"/>
    <s v="900.007.370-7"/>
    <x v="8"/>
    <n v="28308850"/>
    <s v="CL 64A 57B 23 TORRE 6 502"/>
    <n v="3153935325"/>
    <n v="6015484262"/>
    <n v="0"/>
    <s v="siembrafuturo@gmail.com"/>
    <n v="0"/>
  </r>
  <r>
    <n v="13"/>
    <s v="CONTRATACIÓN RÉGIMEN ESPECIAL_x000a_(con ofertas)"/>
    <s v="SDIS-DCT092-001-2023  "/>
    <n v="15"/>
    <s v="6586-2023"/>
    <n v="113835"/>
    <x v="12"/>
    <x v="12"/>
    <x v="2"/>
    <s v="90 - PARDO RUBIO"/>
    <s v="8220 - SIBERIA CENTRAL"/>
    <s v="CL 47 B 3 26 ESTE"/>
    <n v="150"/>
    <n v="319389527"/>
    <n v="16481354"/>
    <n v="335870881"/>
    <n v="4887"/>
    <n v="7028"/>
    <d v="2023-04-19T00:00:00"/>
    <s v="8 MESES"/>
    <d v="2023-04-12T00:00:00"/>
    <d v="2023-04-24T00:00:00"/>
    <d v="2023-12-23T00:00:00"/>
    <m/>
    <m/>
    <m/>
    <m/>
    <m/>
    <x v="8"/>
    <s v="900.007.370-7"/>
    <x v="8"/>
    <n v="28308850"/>
    <s v="CL 64A 57B 23 TORRE 6 502"/>
    <n v="3153935325"/>
    <n v="6015484262"/>
    <n v="0"/>
    <s v="siembrafuturo@gmail.com"/>
    <n v="0"/>
  </r>
  <r>
    <n v="14"/>
    <s v="CONTRATACIÓN RÉGIMEN ESPECIAL_x000a_(con ofertas)"/>
    <s v="SDIS-DCT092-001-2023  "/>
    <n v="16"/>
    <s v="6582-2023"/>
    <n v="113834"/>
    <x v="13"/>
    <x v="13"/>
    <x v="2"/>
    <s v="99 - CHAPINERO"/>
    <s v="8213 - CHAPINERO CENTRAL"/>
    <s v="KR 14 56 34"/>
    <n v="250"/>
    <n v="494060589"/>
    <n v="23566658"/>
    <n v="517627247"/>
    <n v="4890"/>
    <n v="7030"/>
    <d v="2023-04-19T00:00:00"/>
    <s v="8 MESES"/>
    <d v="2023-04-12T00:00:00"/>
    <d v="2023-04-24T00:00:00"/>
    <d v="2023-12-23T00:00:00"/>
    <m/>
    <m/>
    <m/>
    <m/>
    <m/>
    <x v="9"/>
    <s v="830.503.725-1"/>
    <x v="9"/>
    <n v="51841472"/>
    <s v="CL 32 BIS 13 32 INT 1 OFC 607"/>
    <n v="3167400808"/>
    <n v="0"/>
    <n v="0"/>
    <s v="chavez_jerez@hotmail.com "/>
    <n v="0"/>
  </r>
  <r>
    <n v="15"/>
    <s v="CONTRATACIÓN RÉGIMEN ESPECIAL_x000a_(con ofertas)"/>
    <s v="SDIS-DCT092-001-2023  "/>
    <n v="18"/>
    <s v="6583-2023"/>
    <n v="113346"/>
    <x v="14"/>
    <x v="14"/>
    <x v="3"/>
    <s v="67 - LUCERO"/>
    <s v="2580 - BELLA FLOR"/>
    <s v="KR 27BIS A 73C 45 SUR"/>
    <n v="350"/>
    <n v="644898460"/>
    <n v="38222200"/>
    <n v="683120660"/>
    <n v="4892"/>
    <n v="7056"/>
    <d v="2023-04-19T00:00:00"/>
    <s v="8 MESES"/>
    <d v="2023-04-13T00:00:00"/>
    <d v="2023-04-24T00:00:00"/>
    <d v="2023-12-23T00:00:00"/>
    <m/>
    <m/>
    <m/>
    <m/>
    <m/>
    <x v="10"/>
    <s v="900085011-0"/>
    <x v="10"/>
    <n v="53004895"/>
    <s v="KR 5 ESTE 95 33 SUR"/>
    <n v="3107956220"/>
    <n v="0"/>
    <n v="0"/>
    <s v="corsinapsis2021@gmail.com"/>
    <n v="0"/>
  </r>
  <r>
    <n v="16"/>
    <s v="CONTRATACIÓN RÉGIMEN ESPECIAL_x000a_(con ofertas)"/>
    <s v="SDIS-DCT092-001-2023  "/>
    <n v="19"/>
    <s v="6584-2023"/>
    <n v="113347"/>
    <x v="15"/>
    <x v="15"/>
    <x v="3"/>
    <s v="69 - ISMAEL PERDOMO"/>
    <s v="2429 - MARIA CANO"/>
    <s v="KR 75K 62D 42 SUR"/>
    <n v="300"/>
    <n v="552301051"/>
    <n v="39877092"/>
    <n v="592178143"/>
    <n v="4906"/>
    <n v="7134"/>
    <d v="2023-04-19T00:00:00"/>
    <s v="8 MESES"/>
    <d v="2023-04-13T00:00:00"/>
    <d v="2023-04-24T00:00:00"/>
    <d v="2023-12-23T00:00:00"/>
    <m/>
    <m/>
    <m/>
    <m/>
    <m/>
    <x v="10"/>
    <s v="900085011-0"/>
    <x v="10"/>
    <n v="53004895"/>
    <s v="KR 5 ESTE 95 33 SUR"/>
    <n v="3107956220"/>
    <n v="0"/>
    <n v="0"/>
    <s v="corsinapsis2021@gmail.com"/>
    <n v="0"/>
  </r>
  <r>
    <n v="17"/>
    <s v="CONTRATACIÓN RÉGIMEN ESPECIAL_x000a_(con ofertas)"/>
    <s v="SDIS-DCT092-001-2023  "/>
    <n v="20"/>
    <s v="6585-2023"/>
    <n v="113352"/>
    <x v="16"/>
    <x v="16"/>
    <x v="3"/>
    <s v="69 - ISMAEL PERDOMO"/>
    <s v="2442 - SANTA VIVIANA"/>
    <s v="CL 75 D SUR 75 C 17"/>
    <n v="300"/>
    <n v="565141051"/>
    <n v="27037092"/>
    <n v="592178143"/>
    <n v="4909"/>
    <n v="6900"/>
    <d v="2023-04-19T00:00:00"/>
    <s v="8 MESES"/>
    <d v="2023-04-11T00:00:00"/>
    <d v="2023-04-24T00:00:00"/>
    <d v="2023-12-23T00:00:00"/>
    <m/>
    <m/>
    <m/>
    <m/>
    <m/>
    <x v="5"/>
    <s v="830.039.084-9"/>
    <x v="5"/>
    <n v="75094345"/>
    <s v="CL 28 SUR 4 24"/>
    <n v="3008902564"/>
    <n v="3192689257"/>
    <n v="0"/>
    <s v="comulprodes@gmail.com"/>
    <n v="0"/>
  </r>
  <r>
    <n v="18"/>
    <s v="CONTRATACIÓN RÉGIMEN ESPECIAL_x000a_(con ofertas)"/>
    <s v="SDIS-DCT092-001-2023  "/>
    <n v="21"/>
    <s v="6581-2023"/>
    <n v="113380"/>
    <x v="17"/>
    <x v="17"/>
    <x v="3"/>
    <s v="67 - LUCERO"/>
    <s v="2561 - CORDILLERA DEL SUR"/>
    <s v="KR 24B 76 41 SUR"/>
    <n v="350"/>
    <n v="652478460"/>
    <n v="30642200"/>
    <n v="683120660"/>
    <n v="4908"/>
    <n v="7130"/>
    <d v="2023-04-19T00:00:00"/>
    <s v="8 MESES"/>
    <d v="2023-04-13T00:00:00"/>
    <d v="2023-04-24T00:00:00"/>
    <d v="2023-12-23T00:00:00"/>
    <m/>
    <m/>
    <m/>
    <m/>
    <m/>
    <x v="11"/>
    <s v="830.103.478-0"/>
    <x v="11"/>
    <n v="26599006"/>
    <s v="KR 34 A 27 A 53 SUR"/>
    <n v="6017027980"/>
    <n v="3112764617"/>
    <n v="0"/>
    <s v="multiactivaconvabiser@gmail.com"/>
    <n v="0"/>
  </r>
  <r>
    <n v="19"/>
    <s v="CONTRATACIÓN RÉGIMEN ESPECIAL_x000a_(con ofertas)"/>
    <s v="SDIS-DCT092-001-2023  "/>
    <n v="23"/>
    <s v="6587-2023"/>
    <n v="113399"/>
    <x v="18"/>
    <x v="18"/>
    <x v="3"/>
    <s v="67 - LUCERO"/>
    <s v="2553 - SUMAPAZ"/>
    <s v="CL 68 SUR 18 M 06"/>
    <n v="300"/>
    <n v="565141051"/>
    <n v="27037092"/>
    <n v="592178143"/>
    <n v="4913"/>
    <n v="7067"/>
    <d v="2023-04-21T00:00:00"/>
    <s v="8 MESES"/>
    <d v="2023-04-13T00:00:00"/>
    <d v="2023-04-26T00:00:00"/>
    <d v="2023-12-25T00:00:00"/>
    <m/>
    <m/>
    <m/>
    <m/>
    <m/>
    <x v="12"/>
    <s v="900.437.607-1"/>
    <x v="12"/>
    <n v="17326641"/>
    <s v="KR 8 21 73 OF. 403"/>
    <n v="3105755499"/>
    <n v="3118162498"/>
    <n v="0"/>
    <s v="oriente-sc@hotmail.com"/>
    <n v="0"/>
  </r>
  <r>
    <n v="20"/>
    <s v="CONTRATACIÓN RÉGIMEN ESPECIAL_x000a_(con ofertas)"/>
    <s v="SDIS-DCT092-001-2023  "/>
    <n v="24"/>
    <s v="6588-2023"/>
    <n v="113421"/>
    <x v="19"/>
    <x v="19"/>
    <x v="3"/>
    <s v="67 - LUCERO"/>
    <s v="2540 - ESTRELLA DEL SUR"/>
    <s v="KR 18C 70 10 SUR"/>
    <n v="300"/>
    <n v="565141051"/>
    <n v="27037092"/>
    <n v="592178143"/>
    <n v="4915"/>
    <n v="0"/>
    <d v="2023-04-19T00:00:00"/>
    <s v="8 MESES"/>
    <d v="2023-04-13T00:00:00"/>
    <d v="2023-06-02T00:00:00"/>
    <d v="2024-02-01T00:00:00"/>
    <m/>
    <m/>
    <m/>
    <m/>
    <m/>
    <x v="13"/>
    <s v="830.502.017-0"/>
    <x v="13"/>
    <n v="23781036"/>
    <s v="CL 49 SUR 89B 30 CASA 44 ETAPA 1"/>
    <n v="6017857160"/>
    <n v="6019426959"/>
    <n v="3106235369"/>
    <s v="asonucol@hotmail.com"/>
    <n v="0"/>
  </r>
  <r>
    <n v="21"/>
    <s v="CONTRATACIÓN RÉGIMEN ESPECIAL_x000a_(con ofertas)"/>
    <s v="SDIS-DCT092-001-2023  "/>
    <n v="25"/>
    <s v="6589-2023"/>
    <n v="113556"/>
    <x v="20"/>
    <x v="20"/>
    <x v="3"/>
    <s v="68 - EL TESORO"/>
    <s v="2546 - NACIONES UNIDAS"/>
    <s v="CL 78 C SUR 18 G 21"/>
    <n v="350"/>
    <n v="642732605"/>
    <n v="40388055"/>
    <n v="683120660"/>
    <n v="4914"/>
    <n v="7075"/>
    <d v="2023-04-18T00:00:00"/>
    <s v="8 MESES"/>
    <d v="2023-04-13T00:00:00"/>
    <d v="2023-04-22T00:00:00"/>
    <d v="2023-12-21T00:00:00"/>
    <m/>
    <m/>
    <m/>
    <m/>
    <m/>
    <x v="14"/>
    <s v="900.067.669-1"/>
    <x v="14"/>
    <n v="52531030"/>
    <s v="CL 7D 81B 03 OF. 1202 TORRE 3"/>
    <n v="3012373416"/>
    <n v="3106257670"/>
    <n v="0"/>
    <s v="fundacionunnuevoamanecer@gmail.com"/>
    <n v="0"/>
  </r>
  <r>
    <n v="22"/>
    <s v="CONTRATACIÓN RÉGIMEN ESPECIAL_x000a_(con ofertas)"/>
    <s v="SDIS-DCT092-001-2023  "/>
    <n v="27"/>
    <s v="6590-2023"/>
    <n v="113863"/>
    <x v="21"/>
    <x v="21"/>
    <x v="3"/>
    <s v="68 - EL TESORO"/>
    <s v="2564 - EL MINUTO DE MARIA"/>
    <s v="KR 18 A BIS B 80 A 31 SUR"/>
    <n v="300"/>
    <n v="549547683"/>
    <n v="42630460"/>
    <n v="592178143"/>
    <n v="4918"/>
    <n v="7131"/>
    <d v="2023-04-18T00:00:00"/>
    <s v="8 MESES"/>
    <d v="2023-04-13T00:00:00"/>
    <d v="2023-04-22T00:00:00"/>
    <d v="2023-12-21T00:00:00"/>
    <m/>
    <m/>
    <m/>
    <m/>
    <m/>
    <x v="14"/>
    <s v="900.067.669-1"/>
    <x v="14"/>
    <n v="52531030"/>
    <s v="CL 7D 81B 03 OF. 1202 TORRE 3"/>
    <n v="3012373416"/>
    <n v="3106257670"/>
    <n v="0"/>
    <s v="fundacionunnuevoamanecer@gmail.com"/>
    <n v="0"/>
  </r>
  <r>
    <n v="23"/>
    <s v="CONTRATACIÓN RÉGIMEN ESPECIAL_x000a_(con ofertas)"/>
    <s v="SDIS-DCT092-001-2023  "/>
    <n v="28"/>
    <s v="6591-2023"/>
    <n v="113864"/>
    <x v="22"/>
    <x v="22"/>
    <x v="3"/>
    <s v="70 - JERUSALEM"/>
    <s v="2436 - BELLAVISTA"/>
    <s v="KR 49D 68G 08 SUR"/>
    <n v="250"/>
    <n v="494060589"/>
    <n v="23566658"/>
    <n v="517627247"/>
    <n v="4910"/>
    <n v="7118"/>
    <d v="2023-04-19T00:00:00"/>
    <s v="8 MESES"/>
    <d v="2023-04-13T00:00:00"/>
    <d v="2023-04-24T00:00:00"/>
    <d v="2023-12-23T00:00:00"/>
    <m/>
    <m/>
    <m/>
    <m/>
    <m/>
    <x v="11"/>
    <s v="830.103.478-0"/>
    <x v="11"/>
    <n v="26599006"/>
    <s v="KR 34 A 27 A 53 SUR"/>
    <n v="6017027980"/>
    <n v="3112764617"/>
    <n v="0"/>
    <s v="multiactivaconvabiser@gmail.com"/>
    <n v="0"/>
  </r>
  <r>
    <n v="24"/>
    <s v="CONTRATACIÓN RÉGIMEN ESPECIAL_x000a_(con ofertas)"/>
    <s v="SDIS-DCT092-001-2023  "/>
    <n v="29"/>
    <s v="6615-2023"/>
    <n v="113880"/>
    <x v="23"/>
    <x v="23"/>
    <x v="3"/>
    <s v="68 - EL TESORO"/>
    <s v="2584 - EL MOCHUELO"/>
    <s v="CL 78 C SUR 16P 29"/>
    <n v="300"/>
    <n v="565141051"/>
    <n v="27037092"/>
    <n v="592178143"/>
    <n v="4917"/>
    <n v="7133"/>
    <d v="2023-04-18T00:00:00"/>
    <s v="8 MESES"/>
    <d v="2023-04-14T00:00:00"/>
    <d v="2023-04-24T00:00:00"/>
    <d v="2023-12-23T00:00:00"/>
    <m/>
    <m/>
    <m/>
    <m/>
    <m/>
    <x v="8"/>
    <s v="900.007.370-7"/>
    <x v="8"/>
    <n v="28308850"/>
    <s v="CL 64A 57B 23 TORRE 6 502"/>
    <n v="3153935325"/>
    <n v="6015484262"/>
    <n v="0"/>
    <s v="siembrafuturo@gmail.com"/>
    <n v="0"/>
  </r>
  <r>
    <n v="25"/>
    <s v="CONTRATACIÓN RÉGIMEN ESPECIAL_x000a_(con ofertas)"/>
    <s v="SDIS-DCT092-001-2023  "/>
    <n v="30"/>
    <s v="6617-2023"/>
    <n v="113894"/>
    <x v="24"/>
    <x v="24"/>
    <x v="3"/>
    <s v="66 - SAN FRANCISCO"/>
    <s v="2502 - MILLAN"/>
    <s v="DG 64B SUR 19 21"/>
    <n v="250"/>
    <n v="487290589"/>
    <n v="30336658"/>
    <n v="517627247"/>
    <n v="4919"/>
    <n v="0"/>
    <d v="2023-04-20T00:00:00"/>
    <s v="8 MESES"/>
    <d v="2023-04-13T00:00:00"/>
    <m/>
    <m/>
    <m/>
    <m/>
    <m/>
    <m/>
    <m/>
    <x v="4"/>
    <s v="830.073.167-5"/>
    <x v="4"/>
    <n v="79443109"/>
    <s v="KR 32C 10 26 SUR PRIMER PISO"/>
    <n v="6012023887"/>
    <n v="3107787444"/>
    <n v="0"/>
    <s v="vientosdelporvenir@gmail.com"/>
    <n v="0"/>
  </r>
  <r>
    <n v="26"/>
    <s v="CONTRATACIÓN RÉGIMEN ESPECIAL_x000a_(con ofertas)"/>
    <s v="SDIS-DCT092-001-2023  "/>
    <n v="31"/>
    <s v="6618-2023"/>
    <n v="121639"/>
    <x v="25"/>
    <x v="25"/>
    <x v="3"/>
    <s v="70 - JERUSALEM"/>
    <s v="2431 - POTOSI"/>
    <s v="CL 81 SUR 42 76"/>
    <n v="350"/>
    <n v="652478460"/>
    <n v="30642200"/>
    <n v="683120660"/>
    <n v="4920"/>
    <n v="7357"/>
    <d v="2023-04-20T00:00:00"/>
    <s v="8 MESES"/>
    <d v="2023-04-13T00:00:00"/>
    <d v="2023-04-26T00:00:00"/>
    <d v="2023-12-25T00:00:00"/>
    <m/>
    <m/>
    <m/>
    <m/>
    <m/>
    <x v="11"/>
    <s v="830.103.478-0"/>
    <x v="11"/>
    <n v="26599006"/>
    <s v="KR 34 A 27 A 53 SUR"/>
    <n v="6017027980"/>
    <n v="3112764617"/>
    <n v="0"/>
    <s v="multiactivaconvabiser@gmail.com"/>
    <n v="0"/>
  </r>
  <r>
    <n v="27"/>
    <s v="CONTRATACIÓN RÉGIMEN ESPECIAL_x000a_(con ofertas)"/>
    <s v="SDIS-DCT092-001-2023  "/>
    <n v="32"/>
    <s v="6619-2023"/>
    <n v="113620"/>
    <x v="26"/>
    <x v="26"/>
    <x v="4"/>
    <s v="73 - GARCES NAVAS"/>
    <s v="5628 - GARCES NAVAS ORIENTAL"/>
    <s v="CL 76 A 104 18"/>
    <n v="300"/>
    <n v="565141051"/>
    <n v="27037092"/>
    <n v="592178143"/>
    <n v="4921"/>
    <n v="7063"/>
    <d v="2023-04-18T00:00:00"/>
    <s v="8 MESES"/>
    <d v="2023-04-13T00:00:00"/>
    <d v="2023-04-22T00:00:00"/>
    <d v="2023-12-21T00:00:00"/>
    <m/>
    <m/>
    <m/>
    <m/>
    <m/>
    <x v="15"/>
    <s v="830.113.724-0"/>
    <x v="15"/>
    <n v="37627058"/>
    <s v="CL 39 19 39      "/>
    <n v="3214924295"/>
    <n v="0"/>
    <n v="0"/>
    <s v="corp_asisdecolombia@hotmail.com"/>
    <s v="corp.asisdecolombia@gmail.com"/>
  </r>
  <r>
    <n v="28"/>
    <s v="CONTRATACIÓN RÉGIMEN ESPECIAL_x000a_(con ofertas)"/>
    <s v="SDIS-DCT092-001-2023  "/>
    <n v="33"/>
    <s v="6620-2023"/>
    <n v="113943"/>
    <x v="27"/>
    <x v="27"/>
    <x v="4"/>
    <s v="26 - LAS FERIAS"/>
    <s v="5405 - LAS FERIAS OCCIDENTAL"/>
    <s v="CL 79 69Q 55"/>
    <n v="300"/>
    <n v="540776218"/>
    <n v="51401925"/>
    <n v="592178143"/>
    <n v="4922"/>
    <n v="7057"/>
    <d v="2023-04-19T00:00:00"/>
    <s v="8 MESES"/>
    <d v="2023-04-13T00:00:00"/>
    <d v="2023-04-24T00:00:00"/>
    <d v="2023-12-23T00:00:00"/>
    <m/>
    <m/>
    <m/>
    <m/>
    <m/>
    <x v="16"/>
    <s v="900.304.776-7"/>
    <x v="16"/>
    <n v="63486445"/>
    <s v="KR 89 68 A 08"/>
    <n v="6014340647"/>
    <n v="3124356305"/>
    <n v="0"/>
    <s v="fpasosfirmes123@gmail.com"/>
    <n v="0"/>
  </r>
  <r>
    <n v="29"/>
    <s v="CONTRATACIÓN RÉGIMEN ESPECIAL_x000a_(con ofertas)"/>
    <s v="SDIS-DCT092-001-2023  "/>
    <n v="34"/>
    <s v="6616-2023"/>
    <n v="113967"/>
    <x v="28"/>
    <x v="28"/>
    <x v="4"/>
    <s v="30 - BOYACA REAL"/>
    <s v="5621 - FLORIDA BLANCA"/>
    <s v="KR 89 68A 08"/>
    <n v="250"/>
    <n v="494060589"/>
    <n v="23566658"/>
    <n v="517627247"/>
    <n v="4923"/>
    <n v="7053"/>
    <d v="2023-04-19T00:00:00"/>
    <s v="8 MESES"/>
    <d v="2023-04-13T00:00:00"/>
    <d v="2023-04-24T00:00:00"/>
    <d v="2023-12-23T00:00:00"/>
    <m/>
    <m/>
    <m/>
    <m/>
    <m/>
    <x v="16"/>
    <s v="900.304.776-7"/>
    <x v="16"/>
    <n v="63486445"/>
    <s v="KR 89 68 A 08"/>
    <n v="6014340647"/>
    <n v="3124356305"/>
    <n v="0"/>
    <s v="fpasosfirmes123@gmail.com"/>
    <n v="0"/>
  </r>
  <r>
    <n v="30"/>
    <s v="CONTRATACIÓN RÉGIMEN ESPECIAL_x000a_(con ofertas)"/>
    <s v="SDIS-DCT092-001-2023  "/>
    <n v="35"/>
    <s v="6623-2023"/>
    <n v="113595"/>
    <x v="29"/>
    <x v="29"/>
    <x v="4"/>
    <s v="74 - ENGATIVA"/>
    <s v="5637 - VILLA GLADYS"/>
    <s v="CL 63 F 113 24"/>
    <n v="350"/>
    <n v="652478460"/>
    <n v="30642200"/>
    <n v="683120660"/>
    <n v="4925"/>
    <n v="7069"/>
    <d v="2023-04-19T00:00:00"/>
    <s v="8 MESES"/>
    <d v="2023-04-13T00:00:00"/>
    <d v="2023-06-24T00:00:00"/>
    <d v="2023-02-23T00:00:00"/>
    <m/>
    <m/>
    <m/>
    <m/>
    <m/>
    <x v="9"/>
    <s v="830.503.725-1"/>
    <x v="9"/>
    <n v="51841472"/>
    <s v="CL 32 BIS 13 32 INT 1 OFC 607"/>
    <n v="3167400808"/>
    <n v="0"/>
    <n v="0"/>
    <s v="chavez_jerez@hotmail.com "/>
    <n v="0"/>
  </r>
  <r>
    <n v="31"/>
    <s v="CONTRATACIÓN RÉGIMEN ESPECIAL_x000a_(con ofertas)"/>
    <s v="SDIS-DCT092-001-2023  "/>
    <n v="36"/>
    <s v="6624-2023"/>
    <n v="113606"/>
    <x v="30"/>
    <x v="30"/>
    <x v="4"/>
    <s v="29 - MINUTO DE DIOS"/>
    <s v="5661 - LUIS CARLOS GALAN"/>
    <s v="CL 95 91 18"/>
    <n v="300"/>
    <n v="565141051"/>
    <n v="27037092"/>
    <n v="592178143"/>
    <n v="4928"/>
    <n v="7255"/>
    <d v="2023-04-18T00:00:00"/>
    <s v="8 MESES"/>
    <d v="2023-04-13T00:00:00"/>
    <d v="2023-04-22T00:00:00"/>
    <d v="2023-12-21T00:00:00"/>
    <m/>
    <m/>
    <m/>
    <m/>
    <m/>
    <x v="15"/>
    <s v="830.113.724-0"/>
    <x v="15"/>
    <n v="37627058"/>
    <s v="CL 39 19 39      "/>
    <n v="3214924295"/>
    <n v="0"/>
    <n v="0"/>
    <s v="corp_asisdecolombia@hotmail.com"/>
    <s v="corp.asisdecolombia@gmail.com"/>
  </r>
  <r>
    <n v="32"/>
    <s v="CONTRATACIÓN RÉGIMEN ESPECIAL_x000a_(con ofertas)"/>
    <s v="SDIS-DCT092-001-2023  "/>
    <n v="38"/>
    <s v="6625-2023"/>
    <n v="113579"/>
    <x v="31"/>
    <x v="31"/>
    <x v="5"/>
    <s v="76 - FONTIBON SAN PABLO"/>
    <s v="6411 - CHARCO URBANO"/>
    <s v="KR 137A 17B 53"/>
    <n v="300"/>
    <n v="565141051"/>
    <n v="27037092"/>
    <n v="592178143"/>
    <n v="4907"/>
    <n v="7144"/>
    <d v="2023-04-18T00:00:00"/>
    <s v="8 MESES"/>
    <d v="2023-04-13T00:00:00"/>
    <d v="2023-04-24T00:00:00"/>
    <d v="2023-12-23T00:00:00"/>
    <m/>
    <m/>
    <m/>
    <m/>
    <m/>
    <x v="17"/>
    <s v="830.147.561-3"/>
    <x v="17"/>
    <n v="52466587"/>
    <s v="CL 116A 71A 19"/>
    <n v="3146817524"/>
    <n v="0"/>
    <n v="0"/>
    <s v="fundacioncafami2022@gmail.com"/>
    <n v="0"/>
  </r>
  <r>
    <n v="33"/>
    <s v="CONTRATACIÓN RÉGIMEN ESPECIAL_x000a_(con ofertas)"/>
    <s v="SDIS-DCT092-001-2023  "/>
    <n v="42"/>
    <s v="6626-2023"/>
    <n v="113558"/>
    <x v="32"/>
    <x v="32"/>
    <x v="6"/>
    <s v="46 - CASTILLA"/>
    <s v="6528 - EL VERGEL"/>
    <s v="CL 16B 81G 45"/>
    <n v="200"/>
    <n v="406723188"/>
    <n v="19951781"/>
    <n v="426674969"/>
    <n v="4940"/>
    <n v="7076"/>
    <d v="2023-04-19T00:00:00"/>
    <s v="8 MESES"/>
    <d v="2023-04-13T00:00:00"/>
    <d v="2023-04-24T00:00:00"/>
    <d v="2023-12-23T00:00:00"/>
    <m/>
    <m/>
    <m/>
    <m/>
    <m/>
    <x v="13"/>
    <s v="830.502.017-0"/>
    <x v="13"/>
    <n v="23781036"/>
    <s v="CL 49 SUR 89B 30 CASA 44 ETAPA 1"/>
    <n v="6017857160"/>
    <n v="6019426959"/>
    <n v="3106235369"/>
    <s v="asonucol@hotmail.com"/>
    <n v="0"/>
  </r>
  <r>
    <n v="34"/>
    <s v="CONTRATACIÓN RÉGIMEN ESPECIAL_x000a_(con ofertas)"/>
    <s v="SDIS-DCT092-001-2023  "/>
    <n v="43"/>
    <s v="6622-2023"/>
    <n v="113560"/>
    <x v="33"/>
    <x v="33"/>
    <x v="6"/>
    <s v="80 - CORABASTOS"/>
    <s v="4620 - CHUCUA DE LA VACA II"/>
    <s v="CL 41 SUR 80I 07"/>
    <n v="300"/>
    <n v="565141051"/>
    <n v="27037092"/>
    <n v="592178143"/>
    <n v="4939"/>
    <n v="7136"/>
    <d v="2023-04-19T00:00:00"/>
    <s v="8 MESES"/>
    <d v="2023-04-13T00:00:00"/>
    <d v="2023-04-24T00:00:00"/>
    <d v="2023-12-23T00:00:00"/>
    <m/>
    <m/>
    <m/>
    <m/>
    <m/>
    <x v="11"/>
    <s v="830.103.478-0"/>
    <x v="11"/>
    <n v="26599006"/>
    <s v="KR 34 A 27 A 53 SUR"/>
    <n v="6017027980"/>
    <n v="3112764617"/>
    <n v="0"/>
    <s v="multiactivaconvabiser@gmail.com"/>
    <n v="0"/>
  </r>
  <r>
    <n v="35"/>
    <s v="CONTRATACIÓN RÉGIMEN ESPECIAL_x000a_(con ofertas)"/>
    <s v="SDIS-DCT092-001-2023  "/>
    <n v="44"/>
    <s v="6604-2023"/>
    <n v="113563"/>
    <x v="34"/>
    <x v="34"/>
    <x v="6"/>
    <s v="80 - CORABASTOS"/>
    <s v="4620 - CHUCUA DE LA VACA II"/>
    <s v="KR 81F 42 37 SUR"/>
    <n v="400"/>
    <n v="739812113"/>
    <n v="34091563"/>
    <n v="773903676"/>
    <n v="4929"/>
    <n v="7058"/>
    <d v="2023-04-20T00:00:00"/>
    <s v="8 MESES"/>
    <d v="2023-04-13T00:00:00"/>
    <d v="2023-04-24T00:00:00"/>
    <d v="2023-12-23T00:00:00"/>
    <m/>
    <m/>
    <m/>
    <m/>
    <m/>
    <x v="18"/>
    <s v="830.145.844-3"/>
    <x v="18"/>
    <n v="39679064"/>
    <s v="CL 34A SUR 89 40 INT. 2 APTO 203"/>
    <n v="3142989392"/>
    <n v="0"/>
    <n v="0"/>
    <s v="corporacionlasiembra@gmail.com "/>
    <n v="0"/>
  </r>
  <r>
    <n v="36"/>
    <s v="CONTRATACIÓN RÉGIMEN ESPECIAL_x000a_(con ofertas)"/>
    <s v="SDIS-DCT092-001-2023  "/>
    <n v="45"/>
    <s v="6614-2023"/>
    <n v="113878"/>
    <x v="35"/>
    <x v="35"/>
    <x v="6"/>
    <s v="48 - TIMIZA"/>
    <s v="4565 - TOCAREMA"/>
    <s v="KR 78D 47B 66 SUR"/>
    <n v="200"/>
    <n v="406723188"/>
    <n v="19951781"/>
    <n v="426674969"/>
    <n v="4941"/>
    <n v="7027"/>
    <d v="2023-04-19T00:00:00"/>
    <s v="8 MESES"/>
    <d v="2023-04-12T00:00:00"/>
    <d v="2023-04-22T00:00:00"/>
    <d v="2023-12-21T00:00:00"/>
    <m/>
    <m/>
    <m/>
    <m/>
    <m/>
    <x v="0"/>
    <s v="900.381.580-9"/>
    <x v="0"/>
    <n v="52545354"/>
    <s v="CL 3A 71A 21 CS 102"/>
    <n v="3014602165"/>
    <n v="0"/>
    <n v="0"/>
    <s v="corporacionrazondeser@gmail.com"/>
    <n v="0"/>
  </r>
  <r>
    <n v="37"/>
    <s v="CONTRATACIÓN RÉGIMEN ESPECIAL_x000a_(con ofertas)"/>
    <s v="SDIS-DCT092-001-2023  "/>
    <n v="46"/>
    <s v="6613-2023"/>
    <n v="113900"/>
    <x v="36"/>
    <x v="36"/>
    <x v="6"/>
    <s v="81 - GRAN BRITALIA"/>
    <s v="4559 - EL CARMELO"/>
    <s v="DG 54A 81 G 92 SUR"/>
    <n v="250"/>
    <n v="494060589"/>
    <n v="23566658"/>
    <n v="517627247"/>
    <n v="4943"/>
    <n v="7077"/>
    <d v="2023-04-19T00:00:00"/>
    <s v="8 MESES"/>
    <d v="2023-04-13T00:00:00"/>
    <d v="2023-04-24T00:00:00"/>
    <d v="2023-12-23T00:00:00"/>
    <m/>
    <m/>
    <m/>
    <m/>
    <m/>
    <x v="13"/>
    <s v="830.502.017-0"/>
    <x v="13"/>
    <n v="23781036"/>
    <s v="CL 49 SUR 89B 30 CASA 44 ETAPA 1"/>
    <n v="6017857160"/>
    <n v="6019426959"/>
    <n v="3106235369"/>
    <s v="asonucol@hotmail.com"/>
    <n v="0"/>
  </r>
  <r>
    <n v="38"/>
    <s v="CONTRATACIÓN RÉGIMEN ESPECIAL_x000a_(con ofertas)"/>
    <s v="SDIS-DCT092-001-2023  "/>
    <n v="47"/>
    <s v="6611-2023"/>
    <n v="113934"/>
    <x v="37"/>
    <x v="37"/>
    <x v="6"/>
    <s v="45 - CARVAJAL"/>
    <s v="4596 - ALQUERIA LA FRAGUA II"/>
    <s v="KR 68I 39C 16 SUR"/>
    <n v="300"/>
    <n v="562180156"/>
    <n v="29997987"/>
    <n v="592178143"/>
    <n v="4944"/>
    <n v="7064"/>
    <d v="2023-04-21T00:00:00"/>
    <s v="8 MESES"/>
    <d v="2023-04-13T00:00:00"/>
    <d v="2023-04-27T00:00:00"/>
    <d v="2023-12-26T00:00:00"/>
    <m/>
    <m/>
    <m/>
    <m/>
    <m/>
    <x v="2"/>
    <s v="900.295.709-3"/>
    <x v="2"/>
    <n v="19296175"/>
    <s v="KR 78 G 38 35 SUR "/>
    <n v="6017503809"/>
    <n v="3112079037"/>
    <n v="3212140610"/>
    <s v="fundacionfudesol@gmail.com"/>
    <n v="0"/>
  </r>
  <r>
    <n v="39"/>
    <s v="CONTRATACIÓN RÉGIMEN ESPECIAL_x000a_(con ofertas)"/>
    <s v="SDIS-DCT092-001-2023  "/>
    <n v="48"/>
    <s v="6610-2023"/>
    <n v="117257"/>
    <x v="38"/>
    <x v="38"/>
    <x v="6"/>
    <s v="48 - TIMIZA"/>
    <s v="4565 - TOCAREMA"/>
    <s v="KR 78 A 43 37 SUR"/>
    <n v="250"/>
    <n v="492448300"/>
    <n v="25178947"/>
    <n v="517627247"/>
    <n v="4948"/>
    <n v="7072"/>
    <d v="2023-04-21T00:00:00"/>
    <s v="8 MESES"/>
    <d v="2023-04-13T00:00:00"/>
    <d v="2023-04-27T00:00:00"/>
    <d v="2023-12-26T00:00:00"/>
    <m/>
    <m/>
    <m/>
    <m/>
    <m/>
    <x v="19"/>
    <s v="900.298.590-8"/>
    <x v="19"/>
    <n v="80826228"/>
    <s v="KR 78 G 38 59 SUR"/>
    <n v="3103441881"/>
    <n v="0"/>
    <n v="0"/>
    <s v="fundacionfuncresol@gmail.com "/>
    <n v="0"/>
  </r>
  <r>
    <n v="40"/>
    <s v="CONTRATACIÓN RÉGIMEN ESPECIAL_x000a_(con ofertas)"/>
    <s v="SDIS-DCT092-001-2023  "/>
    <n v="49"/>
    <s v="6609-2023"/>
    <n v="113876"/>
    <x v="39"/>
    <x v="39"/>
    <x v="6"/>
    <s v="79 - CALANDAIMA"/>
    <s v="4601 - CALANDAIMA"/>
    <s v="CL 34 A SUR 89C 08"/>
    <n v="200"/>
    <n v="406723188"/>
    <n v="19951781"/>
    <n v="426674969"/>
    <n v="4946"/>
    <n v="7257"/>
    <d v="2023-04-20T00:00:00"/>
    <s v="8 MESES"/>
    <d v="2023-04-13T00:00:00"/>
    <d v="2023-04-24T00:00:00"/>
    <d v="2023-12-23T00:00:00"/>
    <m/>
    <m/>
    <m/>
    <m/>
    <m/>
    <x v="18"/>
    <s v="830.145.844-3"/>
    <x v="18"/>
    <n v="39679064"/>
    <s v="CL 34A SUR 89 40 INT. 2 APTO 203"/>
    <n v="3142989392"/>
    <n v="0"/>
    <n v="0"/>
    <s v="corporacionlasiembra@gmail.com "/>
    <n v="0"/>
  </r>
  <r>
    <n v="41"/>
    <s v="CONTRATACIÓN RÉGIMEN ESPECIAL_x000a_(con ofertas)"/>
    <s v="SDIS-DCT092-001-2023  "/>
    <n v="50"/>
    <s v="6608-2023"/>
    <n v="121219"/>
    <x v="40"/>
    <x v="40"/>
    <x v="6"/>
    <s v="80 - CORABASTOS"/>
    <s v="6517 - MARIA PAZ"/>
    <s v="KR 82C 5A 22 SUR"/>
    <n v="300"/>
    <n v="564741051"/>
    <n v="27437092"/>
    <n v="592178143"/>
    <n v="4949"/>
    <n v="7059"/>
    <d v="2023-04-20T00:00:00"/>
    <s v="8 MESES"/>
    <d v="2023-04-13T00:00:00"/>
    <d v="2023-04-26T00:00:00"/>
    <d v="2023-12-25T00:00:00"/>
    <m/>
    <m/>
    <m/>
    <m/>
    <m/>
    <x v="20"/>
    <s v="830.076.629-5"/>
    <x v="20"/>
    <n v="7061028"/>
    <s v="KR 33 4A 65 PISO 2"/>
    <n v="3176397391"/>
    <n v="3227681780"/>
    <n v="0"/>
    <s v="corposuaza@gmail.com"/>
    <n v="0"/>
  </r>
  <r>
    <n v="42"/>
    <s v="CONTRATACIÓN RÉGIMEN ESPECIAL_x000a_(con ofertas)"/>
    <s v="SDIS-DCT092-001-2023  "/>
    <n v="52"/>
    <s v="6607-2023"/>
    <n v="113335"/>
    <x v="41"/>
    <x v="41"/>
    <x v="6"/>
    <s v="82 - PATIO BONITO"/>
    <s v="4627 - GALAN"/>
    <s v="CL 40 SUR 94 C 50"/>
    <n v="400"/>
    <n v="722269574"/>
    <n v="27100110"/>
    <n v="749369684"/>
    <n v="4950"/>
    <n v="7097"/>
    <d v="2023-04-18T00:00:00"/>
    <s v="8 MESES"/>
    <d v="2023-04-13T00:00:00"/>
    <d v="2023-04-22T00:00:00"/>
    <d v="2023-12-21T00:00:00"/>
    <m/>
    <m/>
    <m/>
    <m/>
    <m/>
    <x v="14"/>
    <s v="900.067.669-1"/>
    <x v="14"/>
    <n v="52531030"/>
    <s v="CL 7D 81B 03 OF. 1202 TORRE 3"/>
    <n v="3012373416"/>
    <n v="3106257670"/>
    <n v="0"/>
    <s v="fundacionunnuevoamanecer@gmail.com"/>
    <n v="0"/>
  </r>
  <r>
    <n v="43"/>
    <s v="CONTRATACIÓN RÉGIMEN ESPECIAL_x000a_(con ofertas)"/>
    <s v="SDIS-DCT092-001-2023  "/>
    <n v="53"/>
    <s v="6606-2023"/>
    <n v="113597"/>
    <x v="42"/>
    <x v="42"/>
    <x v="7"/>
    <s v="94 - LA CANDELARIA"/>
    <s v="3203 - SANTA BARBARA"/>
    <s v="CL 6C 7A 03"/>
    <n v="200"/>
    <n v="406723188"/>
    <n v="19951781"/>
    <n v="426674969"/>
    <n v="4953"/>
    <n v="7087"/>
    <d v="2023-04-18T00:00:00"/>
    <s v="8 MESES"/>
    <d v="2023-04-13T00:00:00"/>
    <d v="2023-04-24T00:00:00"/>
    <d v="2023-12-23T00:00:00"/>
    <m/>
    <m/>
    <m/>
    <m/>
    <m/>
    <x v="17"/>
    <s v="830.147.561-3"/>
    <x v="17"/>
    <n v="52466587"/>
    <s v="CL 116A 71A 19"/>
    <n v="3146817524"/>
    <n v="0"/>
    <n v="0"/>
    <s v="fundacioncafami2022@gmail.com"/>
    <n v="0"/>
  </r>
  <r>
    <n v="44"/>
    <s v="CONTRATACIÓN RÉGIMEN ESPECIAL_x000a_(con ofertas)"/>
    <s v="SDIS-DCT092-001-2023  "/>
    <n v="54"/>
    <s v="6605-2023"/>
    <n v="121780"/>
    <x v="43"/>
    <x v="43"/>
    <x v="8"/>
    <s v="102 - LA SABANA"/>
    <s v="6103 - SANTA FE"/>
    <s v="KR 14 BIS 21-05"/>
    <n v="200"/>
    <n v="406683188"/>
    <n v="7724781"/>
    <n v="414407969"/>
    <n v="4952"/>
    <n v="7079"/>
    <d v="2023-05-04T00:00:00"/>
    <s v="8 MESES"/>
    <d v="2023-04-13T00:00:00"/>
    <d v="2023-05-09T00:00:00"/>
    <d v="2024-01-08T00:00:00"/>
    <m/>
    <m/>
    <m/>
    <m/>
    <m/>
    <x v="12"/>
    <s v="900.437.607-1"/>
    <x v="12"/>
    <n v="17326641"/>
    <s v="KR 8 21 73 OF. 403"/>
    <n v="3105755499"/>
    <n v="3118162498"/>
    <n v="0"/>
    <s v="oriente-sc@hotmail.com"/>
    <n v="0"/>
  </r>
  <r>
    <n v="45"/>
    <s v="CONTRATACIÓN RÉGIMEN ESPECIAL_x000a_(con ofertas)"/>
    <s v="SDIS-DCT092-001-2023  "/>
    <n v="55"/>
    <s v="6603-2023"/>
    <n v="113859"/>
    <x v="44"/>
    <x v="44"/>
    <x v="9"/>
    <s v="111 - PUENTE ARANDA"/>
    <s v="6215 - PUENTE ARANDA"/>
    <s v="KR 56 15 34"/>
    <n v="300"/>
    <n v="564741051"/>
    <n v="27437092"/>
    <n v="592178143"/>
    <n v="4954"/>
    <n v="7264"/>
    <d v="2023-04-20T00:00:00"/>
    <s v="8 MESES"/>
    <d v="2023-04-17T00:00:00"/>
    <d v="2023-04-24T00:00:00"/>
    <d v="2023-12-23T00:00:00"/>
    <m/>
    <m/>
    <m/>
    <m/>
    <m/>
    <x v="20"/>
    <s v="830.076.629-5"/>
    <x v="20"/>
    <n v="7061028"/>
    <s v="KR 33 4A 65 PISO 2"/>
    <n v="3176397391"/>
    <n v="3227681780"/>
    <n v="0"/>
    <s v="corposuaza@gmail.com"/>
    <n v="0"/>
  </r>
  <r>
    <n v="46"/>
    <s v="CONTRATACIÓN RÉGIMEN ESPECIAL_x000a_(con ofertas)"/>
    <s v="SDIS-DCT092-001-2023  "/>
    <n v="56"/>
    <s v="6555-2023"/>
    <n v="113983"/>
    <x v="45"/>
    <x v="45"/>
    <x v="9"/>
    <s v="41 - MUZU"/>
    <s v="4407 - ALCALA"/>
    <s v="CL 32 SUR 51 12"/>
    <n v="200"/>
    <n v="405341223"/>
    <n v="21333746"/>
    <n v="426674969"/>
    <n v="4956"/>
    <n v="7074"/>
    <d v="2023-04-21T00:00:00"/>
    <s v="8 MESES"/>
    <d v="2023-04-13T00:00:00"/>
    <d v="2023-04-27T00:00:00"/>
    <d v="2023-12-26T00:00:00"/>
    <m/>
    <m/>
    <m/>
    <m/>
    <m/>
    <x v="19"/>
    <s v="900.298.590-8"/>
    <x v="19"/>
    <n v="80826228"/>
    <s v="KR 78 G 38 59 SUR"/>
    <n v="3103441881"/>
    <n v="0"/>
    <n v="0"/>
    <s v="fundacionfuncresol@gmail.com "/>
    <n v="0"/>
  </r>
  <r>
    <n v="47"/>
    <s v="CONTRATACIÓN RÉGIMEN ESPECIAL_x000a_(con ofertas)"/>
    <s v="SDIS-DCT092-001-2023  "/>
    <n v="57"/>
    <s v="6546-2023"/>
    <n v="113354"/>
    <x v="46"/>
    <x v="46"/>
    <x v="10"/>
    <s v="53 - MARCO FIDEL SUAREZ"/>
    <s v="1425 - GRANJAS DE SANTA SOFIA"/>
    <s v="DG 32C SUR 12G 32"/>
    <n v="300"/>
    <n v="565141051"/>
    <n v="27037092"/>
    <n v="592178143"/>
    <n v="4955"/>
    <n v="7088"/>
    <d v="2023-04-18T00:00:00"/>
    <s v="8 MESES"/>
    <d v="2023-04-13T00:00:00"/>
    <d v="2023-04-22T00:00:00"/>
    <d v="2023-12-21T00:00:00"/>
    <m/>
    <m/>
    <m/>
    <m/>
    <m/>
    <x v="21"/>
    <s v="830.059.357-1"/>
    <x v="21"/>
    <n v="13512124"/>
    <s v="CLL 39 19 39 PS 2  "/>
    <n v="3013368419"/>
    <n v="6017018273"/>
    <n v="0"/>
    <s v="corp_sorteresa@hotmail.com"/>
    <n v="0"/>
  </r>
  <r>
    <n v="48"/>
    <s v="CONTRATACIÓN RÉGIMEN ESPECIAL_x000a_(con ofertas)"/>
    <s v="SDIS-DCT092-001-2023  "/>
    <n v="59"/>
    <s v="6547-2023"/>
    <n v="113533"/>
    <x v="47"/>
    <x v="47"/>
    <x v="10"/>
    <s v="55 - DIANA TURBAY"/>
    <s v="2535 - PALERMO SUR"/>
    <s v="KR 1 ESTE 50 08 SUR"/>
    <n v="300"/>
    <n v="565041051"/>
    <n v="27137092"/>
    <n v="592178143"/>
    <n v="4858"/>
    <n v="7080"/>
    <d v="2023-04-18T00:00:00"/>
    <s v="8 MESES"/>
    <d v="2023-04-13T00:00:00"/>
    <d v="2023-04-22T00:00:00"/>
    <d v="2023-12-21T00:00:00"/>
    <m/>
    <m/>
    <m/>
    <m/>
    <m/>
    <x v="22"/>
    <s v="900.243.455-5"/>
    <x v="22"/>
    <n v="52212836"/>
    <s v="CL 51 SUR 1B 71 ESTE"/>
    <n v="3125183046"/>
    <n v="0"/>
    <n v="0"/>
    <s v="corpolibresparacooperar@gmail.com"/>
    <n v="0"/>
  </r>
  <r>
    <n v="49"/>
    <s v="CONTRATACIÓN RÉGIMEN ESPECIAL_x000a_(con ofertas)"/>
    <s v="SDIS-DCT092-001-2023  "/>
    <n v="60"/>
    <s v="6548-2023"/>
    <n v="113534"/>
    <x v="48"/>
    <x v="48"/>
    <x v="10"/>
    <s v="54 - MARRUECOS"/>
    <s v="1429 - GUIPARMA"/>
    <s v="CL 48 I BIS 10C 06"/>
    <n v="250"/>
    <n v="493960589"/>
    <n v="23666658"/>
    <n v="517627247"/>
    <n v="4857"/>
    <n v="7081"/>
    <d v="2023-04-18T00:00:00"/>
    <s v="8 MESES"/>
    <d v="2023-04-13T00:00:00"/>
    <d v="2023-04-22T00:00:00"/>
    <d v="2023-12-21T00:00:00"/>
    <m/>
    <m/>
    <m/>
    <m/>
    <m/>
    <x v="22"/>
    <s v="900.243.455-5"/>
    <x v="22"/>
    <n v="52212836"/>
    <s v="CL 51 SUR 1B 71 ESTE"/>
    <n v="3125183046"/>
    <n v="0"/>
    <n v="0"/>
    <s v="corpolibresparacooperar@gmail.com"/>
    <n v="0"/>
  </r>
  <r>
    <n v="50"/>
    <s v="CONTRATACIÓN RÉGIMEN ESPECIAL_x000a_(con ofertas)"/>
    <s v="SDIS-DCT092-001-2023  "/>
    <n v="61"/>
    <s v="6545-2023"/>
    <n v="113535"/>
    <x v="49"/>
    <x v="49"/>
    <x v="10"/>
    <s v="39 - QUIROGA"/>
    <s v="2307 - INGLES"/>
    <s v="KR 26A 41 10 SUR"/>
    <n v="200"/>
    <n v="406723188"/>
    <n v="19951781"/>
    <n v="426674969"/>
    <n v="4855"/>
    <n v="7149"/>
    <d v="2023-04-18T00:00:00"/>
    <s v="8 MESES"/>
    <d v="2023-04-12T00:00:00"/>
    <d v="2023-04-22T00:00:00"/>
    <d v="2023-12-21T00:00:00"/>
    <m/>
    <m/>
    <m/>
    <m/>
    <m/>
    <x v="0"/>
    <s v="900.381.580-9"/>
    <x v="0"/>
    <n v="52545354"/>
    <s v="CL 3A 71A 21 CS 102"/>
    <n v="3014602165"/>
    <n v="0"/>
    <n v="0"/>
    <s v="corporacionrazondeser@gmail.com"/>
    <n v="0"/>
  </r>
  <r>
    <n v="51"/>
    <s v="CONTRATACIÓN RÉGIMEN ESPECIAL_x000a_(con ofertas)"/>
    <s v="SDIS-DCT092-001-2023  "/>
    <n v="62"/>
    <s v="6550-2023"/>
    <n v="113772"/>
    <x v="50"/>
    <x v="50"/>
    <x v="10"/>
    <s v="54 - MARRUECOS"/>
    <s v="1417 - LOS MOLINOS"/>
    <s v="KR 5A 48N 06 SUR"/>
    <n v="250"/>
    <n v="494060589"/>
    <n v="23566658"/>
    <n v="517627247"/>
    <n v="4859"/>
    <n v="7031"/>
    <d v="2023-04-18T00:00:00"/>
    <s v="8 MESES"/>
    <d v="2023-04-12T00:00:00"/>
    <d v="2023-04-22T00:00:00"/>
    <d v="2023-12-21T00:00:00"/>
    <m/>
    <m/>
    <m/>
    <m/>
    <m/>
    <x v="0"/>
    <s v="900.381.580-9"/>
    <x v="0"/>
    <n v="52545354"/>
    <s v="CL 3A 71A 21 CS 102"/>
    <n v="3014602165"/>
    <n v="0"/>
    <n v="0"/>
    <s v="corporacionrazondeser@gmail.com"/>
    <n v="0"/>
  </r>
  <r>
    <n v="52"/>
    <s v="CONTRATACIÓN RÉGIMEN ESPECIAL_x000a_(con ofertas)"/>
    <s v="SDIS-DCT092-001-2023  "/>
    <n v="63"/>
    <s v="6551-2023"/>
    <n v="113914"/>
    <x v="51"/>
    <x v="51"/>
    <x v="10"/>
    <s v="54 - MARRUECOS"/>
    <s v="1414 - MOLINOS DEL SUR"/>
    <s v="KR 7 49F 14 SUR"/>
    <n v="300"/>
    <n v="565141051"/>
    <n v="27037092"/>
    <n v="592178143"/>
    <n v="4860"/>
    <n v="7089"/>
    <d v="2023-04-20T00:00:00"/>
    <s v="8 MESES"/>
    <d v="2023-04-13T00:00:00"/>
    <d v="2023-04-24T00:00:00"/>
    <d v="2023-12-23T00:00:00"/>
    <m/>
    <m/>
    <m/>
    <m/>
    <m/>
    <x v="18"/>
    <s v="830.145.844-3"/>
    <x v="18"/>
    <n v="39679064"/>
    <s v="CL 34A SUR 89 40 INT. 2 APTO 203"/>
    <n v="3142989392"/>
    <n v="0"/>
    <n v="0"/>
    <s v="corporacionlasiembra@gmail.com "/>
    <n v="0"/>
  </r>
  <r>
    <n v="53"/>
    <s v="CONTRATACIÓN RÉGIMEN ESPECIAL_x000a_(con ofertas)"/>
    <s v="SDIS-DCT092-001-2023  "/>
    <n v="64"/>
    <s v="6552-2023"/>
    <n v="113359"/>
    <x v="52"/>
    <x v="52"/>
    <x v="10"/>
    <s v="55 - DIANA TURBAY"/>
    <s v="1422 - DIANA TURBAY"/>
    <s v="KR 1 48 Q 30 SUR"/>
    <n v="400"/>
    <n v="729712113"/>
    <n v="44191563"/>
    <n v="773903676"/>
    <n v="4861"/>
    <n v="7267"/>
    <d v="2023-05-04T00:00:00"/>
    <s v="8 MESES"/>
    <d v="2023-04-17T00:00:00"/>
    <d v="2023-05-09T00:00:00"/>
    <d v="2024-01-08T00:00:00"/>
    <m/>
    <m/>
    <m/>
    <m/>
    <m/>
    <x v="1"/>
    <s v="900.403.236-6"/>
    <x v="1"/>
    <n v="52003226"/>
    <s v="CL 26A 12H 44"/>
    <n v="3103073968"/>
    <n v="3143146948"/>
    <n v="6014566076"/>
    <s v="fungeinco@gmail.com"/>
    <n v="0"/>
  </r>
  <r>
    <n v="54"/>
    <s v="CONTRATACIÓN RÉGIMEN ESPECIAL_x000a_(con ofertas)"/>
    <s v="SDIS-DCT092-001-2023  "/>
    <n v="66"/>
    <s v="6553-2023"/>
    <n v="113302"/>
    <x v="53"/>
    <x v="53"/>
    <x v="11"/>
    <s v="34 - 20 DE JULIO"/>
    <s v="1405 - VEINTE DE JULIO"/>
    <s v="KR 7A BIS 27B  05 SUR"/>
    <n v="350"/>
    <n v="651978460"/>
    <n v="31142200"/>
    <n v="683120660"/>
    <n v="4862"/>
    <n v="7119"/>
    <d v="2023-04-19T00:00:00"/>
    <s v="8 MESES"/>
    <d v="2023-04-13T00:00:00"/>
    <d v="2023-04-24T00:00:00"/>
    <d v="2023-12-23T00:00:00"/>
    <m/>
    <m/>
    <m/>
    <m/>
    <m/>
    <x v="23"/>
    <s v="800.141.773-1"/>
    <x v="23"/>
    <n v="79890489"/>
    <s v="KR 95B 130A 19"/>
    <n v="3134524887"/>
    <n v="3212441385"/>
    <n v="6019360869"/>
    <s v="corpocometa@gmail.com"/>
    <n v="0"/>
  </r>
  <r>
    <n v="55"/>
    <s v="CONTRATACIÓN RÉGIMEN ESPECIAL_x000a_(con ofertas)"/>
    <s v="SDIS-DCT092-001-2023  "/>
    <n v="67"/>
    <s v="6554-2023"/>
    <n v="113324"/>
    <x v="54"/>
    <x v="54"/>
    <x v="11"/>
    <s v="51 - LOS LIBERTADORES"/>
    <s v="1325 - JUAN REY (LA PAZ)"/>
    <s v="KR 15 ESTE 69 60 SUR"/>
    <n v="350"/>
    <n v="652478460"/>
    <n v="30642200"/>
    <n v="683120660"/>
    <n v="4877"/>
    <n v="7146"/>
    <d v="2023-04-19T00:00:00"/>
    <s v="8 MESES"/>
    <d v="2023-04-13T00:00:00"/>
    <d v="2023-04-24T00:00:00"/>
    <d v="2023-12-23T00:00:00"/>
    <m/>
    <m/>
    <m/>
    <m/>
    <m/>
    <x v="24"/>
    <s v="860.013.635-3"/>
    <x v="24"/>
    <n v="1080931644"/>
    <s v="KR 15 ESTE 69 60 SUR "/>
    <n v="3003048109"/>
    <n v="6013653107"/>
    <n v="0"/>
    <s v="comedorcrdcjuanrey2020@gmail.com"/>
    <n v="0"/>
  </r>
  <r>
    <n v="56"/>
    <s v="CONTRATACIÓN RÉGIMEN ESPECIAL_x000a_(con ofertas)"/>
    <s v="SDIS-DCT092-001-2023  "/>
    <n v="69"/>
    <s v="6549-2023"/>
    <n v="113497"/>
    <x v="55"/>
    <x v="55"/>
    <x v="11"/>
    <s v="34 - 20 DE JULIO"/>
    <s v="1305 - ATENAS"/>
    <s v="KR 2 ESTE 36 F 26 SUR"/>
    <n v="350"/>
    <n v="652478460"/>
    <n v="30642200"/>
    <n v="683120660"/>
    <n v="4879"/>
    <n v="6922"/>
    <d v="2023-04-14T00:00:00"/>
    <s v="8 MESES"/>
    <d v="2023-04-12T00:00:00"/>
    <d v="2023-04-21T00:00:00"/>
    <d v="2023-12-20T00:00:00"/>
    <m/>
    <m/>
    <m/>
    <m/>
    <m/>
    <x v="25"/>
    <s v="860.524.015-1"/>
    <x v="25"/>
    <n v="51707142"/>
    <s v="CL 2 SUR 7A 14"/>
    <n v="6014672162"/>
    <n v="3202733258"/>
    <n v="0"/>
    <s v="fundacionpepaso@yahoo.com"/>
    <s v="fundacionpepaso@gmail.com"/>
  </r>
  <r>
    <n v="57"/>
    <s v="CONTRATACIÓN RÉGIMEN ESPECIAL_x000a_(con ofertas)"/>
    <s v="SDIS-DCT092-001-2023  "/>
    <n v="70"/>
    <s v="6538-2023"/>
    <n v="113585"/>
    <x v="56"/>
    <x v="56"/>
    <x v="11"/>
    <s v="51 - LOS LIBERTADORES"/>
    <s v="1329 - EL PARAISO"/>
    <s v="DG 50 SUR 6B 11 ESTE "/>
    <n v="300"/>
    <n v="565141051"/>
    <n v="27037092"/>
    <n v="592178143"/>
    <n v="4884"/>
    <n v="6921"/>
    <d v="2023-04-18T00:00:00"/>
    <s v="8 MESES"/>
    <d v="2023-04-12T00:00:00"/>
    <d v="2023-04-22T00:00:00"/>
    <d v="2023-12-21T00:00:00"/>
    <m/>
    <m/>
    <m/>
    <m/>
    <m/>
    <x v="15"/>
    <s v="830.113.724-0"/>
    <x v="15"/>
    <n v="37627058"/>
    <s v="CL 39 19 39      "/>
    <n v="3214924295"/>
    <n v="0"/>
    <n v="0"/>
    <s v="corp_asisdecolombia@hotmail.com"/>
    <s v="corp.asisdecolombia@gmail.com"/>
  </r>
  <r>
    <n v="58"/>
    <s v="CONTRATACIÓN RÉGIMEN ESPECIAL_x000a_(con ofertas)"/>
    <s v="SDIS-DCT092-001-2023  "/>
    <n v="71"/>
    <s v="6534-2023"/>
    <n v="113883"/>
    <x v="57"/>
    <x v="57"/>
    <x v="11"/>
    <s v="50 - LA GLORIA"/>
    <s v="1316 - MORALBA"/>
    <s v="KR 16B ESTE 42C 55 SUR"/>
    <n v="300"/>
    <n v="565141051"/>
    <n v="27037092"/>
    <n v="592178143"/>
    <n v="4886"/>
    <n v="6914"/>
    <d v="2023-04-18T00:00:00"/>
    <s v="8 MESES"/>
    <d v="2023-04-12T00:00:00"/>
    <d v="2023-04-22T00:00:00"/>
    <d v="2023-12-21T00:00:00"/>
    <m/>
    <m/>
    <m/>
    <m/>
    <m/>
    <x v="21"/>
    <s v="830.059.357-1"/>
    <x v="21"/>
    <n v="13512124"/>
    <s v="CLL 39 19 39 PS 2  "/>
    <n v="3013368419"/>
    <n v="6017018273"/>
    <n v="0"/>
    <s v="corp_sorteresa@hotmail.com"/>
    <n v="0"/>
  </r>
  <r>
    <n v="59"/>
    <s v="CONTRATACIÓN RÉGIMEN ESPECIAL_x000a_(con ofertas)"/>
    <s v="SDIS-DCT092-001-2023  "/>
    <n v="72"/>
    <s v="6535-2023"/>
    <n v="113416"/>
    <x v="58"/>
    <x v="58"/>
    <x v="11"/>
    <s v="32 - SAN BLAS"/>
    <s v="1357 - SANTA INES SUR II"/>
    <s v="KR 5 ESTE 29 A 70 SUR"/>
    <n v="250"/>
    <n v="487449589"/>
    <n v="30177658"/>
    <n v="517627247"/>
    <n v="4888"/>
    <n v="6923"/>
    <d v="2023-04-14T00:00:00"/>
    <s v="8 MESES"/>
    <d v="2023-04-12T00:00:00"/>
    <d v="2023-04-21T00:00:00"/>
    <d v="2023-12-20T00:00:00"/>
    <m/>
    <m/>
    <m/>
    <m/>
    <m/>
    <x v="26"/>
    <s v="900.072.040-8"/>
    <x v="26"/>
    <n v="52289151"/>
    <s v="KR 32C 10 30 SUR"/>
    <n v="6016314085"/>
    <n v="3102657647"/>
    <n v="0"/>
    <s v="cormecav@hotmail.com"/>
    <n v="0"/>
  </r>
  <r>
    <n v="60"/>
    <s v="CONTRATACIÓN RÉGIMEN ESPECIAL_x000a_(con ofertas)"/>
    <s v="SDIS-DCT092-001-2023  "/>
    <n v="73"/>
    <s v="6536-2023"/>
    <n v="113384"/>
    <x v="59"/>
    <x v="59"/>
    <x v="11"/>
    <s v="50 - LA GLORIA"/>
    <s v="1355 - LAS GUACAMAYAS I"/>
    <s v="KR 3 A ESTE 37 A 59 SUR"/>
    <n v="350"/>
    <n v="652478460"/>
    <n v="30642200"/>
    <n v="683120660"/>
    <n v="4891"/>
    <n v="6966"/>
    <d v="2023-04-18T00:00:00"/>
    <s v="8 MESES"/>
    <d v="2023-04-12T00:00:00"/>
    <d v="2023-04-22T00:00:00"/>
    <d v="2023-12-21T00:00:00"/>
    <m/>
    <m/>
    <m/>
    <m/>
    <m/>
    <x v="21"/>
    <s v="830.059.357-1"/>
    <x v="21"/>
    <n v="13512124"/>
    <s v="CLL 39 19 39 PS 2  "/>
    <n v="3013368419"/>
    <n v="6017018273"/>
    <n v="0"/>
    <s v="corp_sorteresa@hotmail.com"/>
    <n v="0"/>
  </r>
  <r>
    <n v="61"/>
    <s v="CONTRATACIÓN RÉGIMEN ESPECIAL_x000a_(con ofertas)"/>
    <s v="SDIS-DCT092-001-2023  "/>
    <n v="74"/>
    <s v="6537-2023"/>
    <n v="113804"/>
    <x v="60"/>
    <x v="60"/>
    <x v="11"/>
    <s v="34 - 20 DE JULIO"/>
    <s v="1407 - SURAMERICA"/>
    <s v="CL 28 SUR 4 24"/>
    <n v="200"/>
    <n v="406723188"/>
    <n v="19951781"/>
    <n v="426674969"/>
    <n v="4893"/>
    <n v="6919"/>
    <d v="2023-04-19T00:00:00"/>
    <s v="8 MESES"/>
    <d v="2023-04-12T00:00:00"/>
    <d v="2023-04-24T00:00:00"/>
    <d v="2023-12-23T00:00:00"/>
    <m/>
    <m/>
    <m/>
    <m/>
    <m/>
    <x v="5"/>
    <s v="830.039.084-9"/>
    <x v="5"/>
    <n v="75094345"/>
    <s v="CL 28 SUR 4 24"/>
    <n v="3008902564"/>
    <n v="3192689257"/>
    <n v="0"/>
    <s v="comulprodes@gmail.com"/>
    <n v="0"/>
  </r>
  <r>
    <n v="62"/>
    <s v="CONTRATACIÓN RÉGIMEN ESPECIAL_x000a_(con ofertas)"/>
    <s v="SDIS-DCT092-001-2023  "/>
    <n v="75"/>
    <s v="6533-2023"/>
    <n v="113327"/>
    <x v="61"/>
    <x v="61"/>
    <x v="12"/>
    <s v="92 - LA MACARENA"/>
    <s v="3103 - LAS AGUAS"/>
    <s v="CL 22 0 10"/>
    <n v="200"/>
    <n v="406723188"/>
    <n v="19951781"/>
    <n v="426674969"/>
    <n v="4895"/>
    <n v="7551"/>
    <d v="2023-04-28T00:00:00"/>
    <s v="8 MESES"/>
    <d v="2023-04-24T00:00:00"/>
    <d v="2023-05-08T00:00:00"/>
    <d v="2024-01-07T00:00:00"/>
    <m/>
    <m/>
    <m/>
    <m/>
    <m/>
    <x v="27"/>
    <s v="900.273.909-5"/>
    <x v="27"/>
    <n v="52113612"/>
    <s v=" DG 5H 44A 29"/>
    <n v="3176413248"/>
    <n v="3166398370"/>
    <n v="0"/>
    <s v="funfasu@gmail.com"/>
    <n v="0"/>
  </r>
  <r>
    <n v="63"/>
    <s v="CONTRATACIÓN RÉGIMEN ESPECIAL_x000a_(con ofertas)"/>
    <s v="SDIS-DCT092-001-2023  "/>
    <n v="76"/>
    <s v="6539-2023"/>
    <n v="113460"/>
    <x v="62"/>
    <x v="62"/>
    <x v="12"/>
    <s v="92 - LA MACARENA"/>
    <s v="8105 - LA MACARENA"/>
    <s v="CL 31 4 55"/>
    <n v="200"/>
    <n v="406723188"/>
    <n v="19951781"/>
    <n v="426674969"/>
    <n v="4894"/>
    <n v="7152"/>
    <d v="2023-05-04T00:00:00"/>
    <s v="8 MESES"/>
    <d v="2023-04-14T00:00:00"/>
    <d v="2023-05-09T00:00:00"/>
    <d v="2024-01-08T00:00:00"/>
    <m/>
    <m/>
    <m/>
    <m/>
    <m/>
    <x v="28"/>
    <s v="900.546.136-1"/>
    <x v="28"/>
    <n v="52900713"/>
    <s v="KR 17 39A 29 PISO 2"/>
    <n v="3103200082"/>
    <n v="0"/>
    <n v="0"/>
    <s v="alimentandosuenos2012@gmail.com"/>
    <n v="0"/>
  </r>
  <r>
    <n v="64"/>
    <s v="CONTRATACIÓN RÉGIMEN ESPECIAL_x000a_(con ofertas)"/>
    <s v="SDIS-DCT092-001-2023  "/>
    <n v="78"/>
    <s v="6540-2023"/>
    <n v="113822"/>
    <x v="63"/>
    <x v="63"/>
    <x v="12"/>
    <s v="96 - LOURDES"/>
    <s v="3205 - EL GUAVIO"/>
    <s v="CL 6D BIS A 3 23 ESTE"/>
    <n v="350"/>
    <n v="652478460"/>
    <n v="30642200"/>
    <n v="683120660"/>
    <n v="4899"/>
    <n v="6967"/>
    <d v="2023-04-14T00:00:00"/>
    <s v="8 MESES"/>
    <d v="2023-04-12T00:00:00"/>
    <d v="2023-04-21T00:00:00"/>
    <d v="2023-12-20T00:00:00"/>
    <m/>
    <m/>
    <m/>
    <m/>
    <m/>
    <x v="25"/>
    <s v="860.524.015-1"/>
    <x v="25"/>
    <n v="51707142"/>
    <s v="CL 2 SUR 7A 14"/>
    <n v="6014672162"/>
    <n v="3202733258"/>
    <n v="0"/>
    <s v="fundacionpepaso@yahoo.com"/>
    <s v="fundacionpepaso@gmail.com"/>
  </r>
  <r>
    <n v="65"/>
    <s v="CONTRATACIÓN RÉGIMEN ESPECIAL_x000a_(con ofertas)"/>
    <s v="SDIS-DCT092-001-2023  "/>
    <n v="79"/>
    <s v="6541-2023"/>
    <n v="113830"/>
    <x v="64"/>
    <x v="64"/>
    <x v="12"/>
    <s v="93 - LAS NIEVES"/>
    <s v="3101 - LA ALAMEDA"/>
    <s v="KR 12 20 77"/>
    <n v="350"/>
    <n v="652478460"/>
    <n v="30642200"/>
    <n v="683120660"/>
    <n v="4898"/>
    <n v="6912"/>
    <d v="2023-04-19T00:00:00"/>
    <s v="8 MESES"/>
    <d v="2023-04-12T00:00:00"/>
    <d v="2023-04-24T00:00:00"/>
    <d v="2023-12-23T00:00:00"/>
    <m/>
    <m/>
    <m/>
    <m/>
    <m/>
    <x v="27"/>
    <s v="900.273.909-5"/>
    <x v="27"/>
    <n v="52113612"/>
    <s v=" DG 5H 44A 29"/>
    <n v="3176413248"/>
    <n v="3166398370"/>
    <n v="0"/>
    <s v="funfasu@gmail.com"/>
    <n v="0"/>
  </r>
  <r>
    <n v="66"/>
    <s v="CONTRATACIÓN RÉGIMEN ESPECIAL_x000a_(con ofertas)"/>
    <s v="SDIS-DCT092-001-2023  "/>
    <n v="80"/>
    <s v="6542-2023"/>
    <n v="113452"/>
    <x v="65"/>
    <x v="65"/>
    <x v="12"/>
    <s v="95 - LAS CRUCES"/>
    <s v="3201 - SAN BERNARDINO"/>
    <s v="KR 13 1 B 31"/>
    <n v="350"/>
    <n v="652478460"/>
    <n v="30642200"/>
    <n v="683120660"/>
    <n v="4902"/>
    <n v="6901"/>
    <d v="2023-04-18T00:00:00"/>
    <s v="8 MESES"/>
    <d v="2023-04-11T00:00:00"/>
    <d v="2023-04-22T00:00:00"/>
    <d v="2023-12-21T00:00:00"/>
    <m/>
    <m/>
    <m/>
    <m/>
    <m/>
    <x v="29"/>
    <s v="900.085.682-2"/>
    <x v="29"/>
    <n v="19262504"/>
    <s v="CL 22A 19B 32"/>
    <n v="3133867814"/>
    <n v="0"/>
    <n v="0"/>
    <s v="cjvegao@hotmail.com"/>
    <n v="0"/>
  </r>
  <r>
    <n v="67"/>
    <s v="CONTRATACIÓN RÉGIMEN ESPECIAL_x000a_(con ofertas)"/>
    <s v="SDIS-DCT092-001-2023  "/>
    <n v="81"/>
    <s v="6543-2023"/>
    <n v="113290"/>
    <x v="66"/>
    <x v="66"/>
    <x v="13"/>
    <s v="71 - TIBABUYES"/>
    <s v="9253 - SAN PEDRO"/>
    <s v="CL 136 145B 12"/>
    <n v="300"/>
    <n v="564641051"/>
    <n v="27537092"/>
    <n v="592178143"/>
    <n v="4863"/>
    <n v="7032"/>
    <d v="2023-04-19T00:00:00"/>
    <s v="8 MESES"/>
    <d v="2023-04-12T00:00:00"/>
    <d v="2023-04-24T00:00:00"/>
    <d v="2023-12-23T00:00:00"/>
    <m/>
    <m/>
    <m/>
    <m/>
    <m/>
    <x v="23"/>
    <s v="800.141.773-1"/>
    <x v="23"/>
    <n v="79890489"/>
    <s v="KR 95B 130A 19"/>
    <n v="3134524887"/>
    <n v="3212441385"/>
    <n v="6019360869"/>
    <s v="corpocometa@gmail.com"/>
    <n v="0"/>
  </r>
  <r>
    <n v="68"/>
    <s v="CONTRATACIÓN RÉGIMEN ESPECIAL_x000a_(con ofertas)"/>
    <s v="SDIS-DCT092-001-2023  "/>
    <n v="82"/>
    <s v="6544-2023"/>
    <n v="113386"/>
    <x v="67"/>
    <x v="67"/>
    <x v="13"/>
    <s v="71 - TIBABUYES"/>
    <s v="9251 - SAN CARLOS DE SUBA"/>
    <s v="CL 142 BIS A 140A 17 "/>
    <n v="300"/>
    <n v="565141051"/>
    <n v="27037092"/>
    <n v="592178143"/>
    <n v="4903"/>
    <n v="6911"/>
    <d v="2023-04-14T00:00:00"/>
    <s v="8 MESES"/>
    <d v="2023-04-11T00:00:00"/>
    <d v="2023-04-21T00:00:00"/>
    <d v="2023-12-20T00:00:00"/>
    <m/>
    <m/>
    <m/>
    <m/>
    <m/>
    <x v="6"/>
    <s v="830.138.648-7"/>
    <x v="6"/>
    <n v="51812788"/>
    <s v="TV 81A 34A 21 SUR"/>
    <n v="3016860190"/>
    <n v="0"/>
    <n v="0"/>
    <s v="fundamariapaz2004@hotmail.com"/>
    <n v="0"/>
  </r>
  <r>
    <n v="69"/>
    <s v="CONTRATACIÓN RÉGIMEN ESPECIAL_x000a_(con ofertas)"/>
    <s v="SDIS-DCT092-001-2023  "/>
    <n v="83"/>
    <s v="6570-2023"/>
    <n v="113496"/>
    <x v="68"/>
    <x v="68"/>
    <x v="13"/>
    <s v="28 - EL RINCON"/>
    <s v="9201 - LOS NARANJOS"/>
    <s v="CL 129F 87 18"/>
    <n v="300"/>
    <n v="565141051"/>
    <n v="27037092"/>
    <n v="592178143"/>
    <n v="4900"/>
    <n v="7148"/>
    <d v="2023-04-18T00:00:00"/>
    <s v="8 MESES"/>
    <d v="2023-04-12T00:00:00"/>
    <d v="2023-04-22T00:00:00"/>
    <d v="2023-12-21T00:00:00"/>
    <m/>
    <m/>
    <m/>
    <m/>
    <m/>
    <x v="30"/>
    <s v="830.067.850-3"/>
    <x v="30"/>
    <n v="39634396"/>
    <s v="CL 78 SUR 79 51 MZ 2F INT 82"/>
    <n v="3112375918"/>
    <n v="3112337626"/>
    <n v="0"/>
    <s v="comedor-laesperanza@hotmail.com"/>
    <n v="0"/>
  </r>
  <r>
    <n v="70"/>
    <s v="CONTRATACIÓN RÉGIMEN ESPECIAL_x000a_(con ofertas)"/>
    <s v="SDIS-DCT092-001-2023  "/>
    <n v="84"/>
    <s v="6560-2023"/>
    <n v="113810"/>
    <x v="69"/>
    <x v="69"/>
    <x v="13"/>
    <s v="28 - EL RINCON"/>
    <s v="9230 - SAN CAYETANO"/>
    <s v="KR 95B 130A 19"/>
    <n v="300"/>
    <n v="552641051"/>
    <n v="39537092"/>
    <n v="592178143"/>
    <n v="4930"/>
    <n v="7268"/>
    <d v="2023-04-24T00:00:00"/>
    <s v="8 MESES"/>
    <d v="2023-04-17T00:00:00"/>
    <d v="2023-04-26T00:00:00"/>
    <d v="2023-12-25T00:00:00"/>
    <m/>
    <m/>
    <m/>
    <m/>
    <m/>
    <x v="23"/>
    <s v="800.141.773-1"/>
    <x v="23"/>
    <n v="79890489"/>
    <s v="KR 95B 130A 19"/>
    <n v="3134524887"/>
    <n v="3212441385"/>
    <n v="6019360869"/>
    <s v="corpocometa@gmail.com"/>
    <n v="0"/>
  </r>
  <r>
    <n v="71"/>
    <s v="CONTRATACIÓN RÉGIMEN ESPECIAL_x000a_(con ofertas)"/>
    <s v="SDIS-DCT092-001-2023  "/>
    <n v="85"/>
    <s v="6556-2023"/>
    <n v="113861"/>
    <x v="70"/>
    <x v="70"/>
    <x v="13"/>
    <s v="28 - EL RINCON"/>
    <s v="9203 - PUERTA DEL SOL"/>
    <s v="KR 111 A 139 98"/>
    <n v="300"/>
    <n v="562180160"/>
    <n v="29997983"/>
    <n v="592178143"/>
    <n v="4896"/>
    <n v="7286"/>
    <d v="2023-04-19T00:00:00"/>
    <s v="8 MESES"/>
    <d v="2023-04-14T00:00:00"/>
    <d v="2023-04-25T00:00:00"/>
    <d v="2023-12-24T00:00:00"/>
    <m/>
    <m/>
    <m/>
    <m/>
    <m/>
    <x v="31"/>
    <s v="830.142.249-7"/>
    <x v="31"/>
    <n v="52035409"/>
    <s v="KR 136A 133 40"/>
    <n v="3213892168"/>
    <n v="6016906600"/>
    <n v="3133270469"/>
    <s v="fundacion@celestinfreinet.edu.co"/>
    <n v="0"/>
  </r>
  <r>
    <n v="72"/>
    <s v="CONTRATACIÓN RÉGIMEN ESPECIAL_x000a_(con ofertas)"/>
    <s v="SDIS-DCT092-001-2023  "/>
    <n v="86"/>
    <s v="6579-2023"/>
    <n v="113947"/>
    <x v="71"/>
    <x v="71"/>
    <x v="13"/>
    <s v="27 - SUBA"/>
    <s v="9226 - SALITRE SUBA"/>
    <s v="CL 157 96 A 16 Pl.1"/>
    <n v="300"/>
    <n v="565141051"/>
    <n v="27037092"/>
    <n v="592178143"/>
    <n v="4889"/>
    <n v="7246"/>
    <d v="2023-04-18T00:00:00"/>
    <s v="8 MESES"/>
    <d v="2023-04-14T00:00:00"/>
    <d v="2023-04-22T00:00:00"/>
    <d v="2023-12-21T00:00:00"/>
    <m/>
    <m/>
    <m/>
    <m/>
    <m/>
    <x v="32"/>
    <s v="830.094.708-1"/>
    <x v="32"/>
    <n v="43635558"/>
    <s v="KR 123 14B 70 T.3 AP. 801"/>
    <n v="6016491097"/>
    <n v="3183139231"/>
    <n v="3016729361"/>
    <s v="asoinpaz@gmail.com"/>
    <n v="0"/>
  </r>
  <r>
    <n v="73"/>
    <s v="CONTRATACIÓN RÉGIMEN ESPECIAL_x000a_(con ofertas)"/>
    <s v="SDIS-DCT092-001-2023  "/>
    <n v="87"/>
    <s v="6566-2023"/>
    <n v="113907"/>
    <x v="72"/>
    <x v="72"/>
    <x v="13"/>
    <s v="28 - EL RINCON"/>
    <s v="9235 - CIUDAD HUNZA"/>
    <s v="CL 128 86 C 38"/>
    <n v="200"/>
    <n v="406723188"/>
    <n v="19951781"/>
    <n v="426674969"/>
    <n v="4931"/>
    <n v="7022"/>
    <d v="2023-04-24T00:00:00"/>
    <s v="8 MESES"/>
    <d v="2023-04-12T00:00:00"/>
    <d v="2023-04-27T00:00:00"/>
    <d v="2023-12-26T00:00:00"/>
    <m/>
    <m/>
    <m/>
    <m/>
    <m/>
    <x v="32"/>
    <s v="830.094.708-1"/>
    <x v="32"/>
    <n v="43635558"/>
    <s v="KR 123 14B 70 T.3 AP. 801"/>
    <n v="6016491097"/>
    <n v="3183139231"/>
    <n v="3016729361"/>
    <s v="asoinpaz@gmail.com"/>
    <n v="0"/>
  </r>
  <r>
    <n v="74"/>
    <s v="CONTRATACIÓN RÉGIMEN ESPECIAL_x000a_(con ofertas)"/>
    <s v="SDIS-DCT092-001-2023  "/>
    <n v="88"/>
    <s v="6565-2023"/>
    <n v="113350"/>
    <x v="73"/>
    <x v="73"/>
    <x v="14"/>
    <s v="42 - VENECIA"/>
    <s v="2411 - ISLA DEL SOL"/>
    <s v="CL 66 SUR 65 A 02 / CL 66 SUR 65 A 08"/>
    <n v="400"/>
    <n v="738430148"/>
    <n v="35473528"/>
    <n v="773903676"/>
    <n v="4934"/>
    <n v="7009"/>
    <d v="2023-04-20T00:00:00"/>
    <s v="8 MESES"/>
    <d v="2023-04-12T00:00:00"/>
    <d v="2023-04-24T00:00:00"/>
    <d v="2023-12-23T00:00:00"/>
    <m/>
    <m/>
    <m/>
    <m/>
    <m/>
    <x v="2"/>
    <s v="900.295.709-3"/>
    <x v="2"/>
    <n v="19296175"/>
    <s v="KR 78 G 38 35 SUR "/>
    <n v="6017503809"/>
    <n v="3112079037"/>
    <n v="3212140610"/>
    <s v="fundacionfudesol@gmail.com"/>
    <n v="0"/>
  </r>
  <r>
    <n v="75"/>
    <s v="CONTRATACIÓN RÉGIMEN ESPECIAL_x000a_(con ofertas)"/>
    <s v="SDIS-DCT092-001-2023  "/>
    <n v="89"/>
    <s v="6564-2023"/>
    <n v="113771"/>
    <x v="74"/>
    <x v="74"/>
    <x v="14"/>
    <s v="62 - TUNJUELITO"/>
    <s v="2508 - TUNJUELITO"/>
    <s v="KR 13 51 68 SUR"/>
    <n v="400"/>
    <n v="737112113"/>
    <n v="36791563"/>
    <n v="773903676"/>
    <n v="4932"/>
    <n v="7306"/>
    <d v="2023-04-19T00:00:00"/>
    <s v="8 MESES"/>
    <d v="2023-04-13T00:00:00"/>
    <d v="2023-04-24T00:00:00"/>
    <d v="2023-12-23T00:00:00"/>
    <m/>
    <m/>
    <m/>
    <m/>
    <m/>
    <x v="1"/>
    <s v="900.403.236-6"/>
    <x v="1"/>
    <n v="52003226"/>
    <s v="CL 26A 12H 44"/>
    <n v="3103073968"/>
    <n v="3143146948"/>
    <n v="6014566076"/>
    <s v="fungeinco@gmail.com"/>
    <n v="0"/>
  </r>
  <r>
    <n v="76"/>
    <s v="CONTRATACIÓN RÉGIMEN ESPECIAL_x000a_(con ofertas)"/>
    <s v="SDIS-DCT092-001-2023  "/>
    <n v="90"/>
    <s v="6563-2023"/>
    <n v="113778"/>
    <x v="75"/>
    <x v="75"/>
    <x v="14"/>
    <s v="42 - VENECIA"/>
    <s v="2406 - SAMORE"/>
    <s v="CL 48 A SUR 28 57"/>
    <n v="400"/>
    <n v="729432113"/>
    <n v="44471563"/>
    <n v="773903676"/>
    <n v="4933"/>
    <n v="7091"/>
    <d v="2023-04-21T00:00:00"/>
    <s v="8 MESES"/>
    <d v="2023-04-13T00:00:00"/>
    <d v="2023-04-27T00:00:00"/>
    <d v="2023-12-26T00:00:00"/>
    <m/>
    <m/>
    <m/>
    <m/>
    <m/>
    <x v="10"/>
    <s v="900085011-0"/>
    <x v="10"/>
    <n v="53004895"/>
    <s v="KR 5 ESTE 95 33 SUR"/>
    <n v="3107956220"/>
    <n v="0"/>
    <n v="0"/>
    <s v="corsinapsis2021@gmail.com"/>
    <n v="0"/>
  </r>
  <r>
    <n v="77"/>
    <s v="CONTRATACIÓN RÉGIMEN ESPECIAL_x000a_(con ofertas)"/>
    <s v="SDIS-DCT092-001-2023  "/>
    <n v="91"/>
    <s v="6562-2023"/>
    <n v="113735"/>
    <x v="76"/>
    <x v="76"/>
    <x v="14"/>
    <s v="62 - TUNJUELITO"/>
    <s v="2501 - SAN CARLOS"/>
    <s v="KR 18 B 53 62 SUR"/>
    <n v="300"/>
    <n v="550141051"/>
    <n v="42037092"/>
    <n v="592178143"/>
    <n v="4935"/>
    <n v="7092"/>
    <d v="2023-04-14T00:00:00"/>
    <s v="8 MESES"/>
    <d v="2023-04-13T00:00:00"/>
    <d v="2023-04-21T00:00:00"/>
    <d v="2023-12-20T00:00:00"/>
    <m/>
    <m/>
    <m/>
    <m/>
    <m/>
    <x v="33"/>
    <s v="830.100.672-1"/>
    <x v="33"/>
    <n v="41576250"/>
    <s v="KR 18B 54 66 SUR"/>
    <n v="3118829119"/>
    <n v="0"/>
    <n v="0"/>
    <s v="doritalarcon33@gmail.com "/>
    <n v="0"/>
  </r>
  <r>
    <n v="78"/>
    <s v="CONTRATACIÓN RÉGIMEN ESPECIAL_x000a_(con ofertas)"/>
    <s v="SDIS-DCT092-001-2023  "/>
    <n v="92"/>
    <s v="6559-2023"/>
    <n v="113561"/>
    <x v="77"/>
    <x v="77"/>
    <x v="14"/>
    <s v="42 - VENECIA"/>
    <s v="2402 - SAN VICENTE FERRER"/>
    <s v="CL 53 SUR 31 33"/>
    <n v="300"/>
    <n v="550141051"/>
    <n v="42037092"/>
    <n v="592178143"/>
    <n v="4937"/>
    <n v="7018"/>
    <d v="2023-04-14T00:00:00"/>
    <s v="8 MESES"/>
    <d v="2023-04-12T00:00:00"/>
    <d v="2023-04-21T00:00:00"/>
    <d v="2023-12-20T00:00:00"/>
    <m/>
    <m/>
    <m/>
    <m/>
    <m/>
    <x v="33"/>
    <s v="830.100.672-1"/>
    <x v="33"/>
    <n v="41576250"/>
    <s v="KR 18B 54 66 SUR"/>
    <n v="3118829119"/>
    <n v="0"/>
    <n v="0"/>
    <s v="doritalarcon33@gmail.com "/>
    <n v="0"/>
  </r>
  <r>
    <n v="79"/>
    <s v="CONTRATACIÓN RÉGIMEN ESPECIAL_x000a_(con ofertas)"/>
    <s v="SDIS-DCT092-001-2023  "/>
    <n v="93"/>
    <s v="6558-2023"/>
    <n v="113406"/>
    <x v="78"/>
    <x v="78"/>
    <x v="15"/>
    <s v="9 - VERBENAL"/>
    <s v="8527 - EL CEREZO"/>
    <s v="TV 18 B 187 43"/>
    <n v="300"/>
    <n v="565141051"/>
    <n v="27037092"/>
    <n v="592178143"/>
    <n v="4936"/>
    <n v="7155"/>
    <d v="2023-04-18T00:00:00"/>
    <s v="8 MESES"/>
    <d v="2023-04-13T00:00:00"/>
    <d v="2023-04-22T00:00:00"/>
    <d v="2023-12-21T00:00:00"/>
    <m/>
    <m/>
    <m/>
    <m/>
    <m/>
    <x v="30"/>
    <s v="830.067.850-3"/>
    <x v="30"/>
    <n v="39634396"/>
    <s v="CL 78 SUR 79 51 MZ 2F INT 82"/>
    <n v="3112375918"/>
    <n v="3112337626"/>
    <n v="0"/>
    <s v="comedor-laesperanza@hotmail.com"/>
    <n v="0"/>
  </r>
  <r>
    <n v="80"/>
    <s v="CONTRATACIÓN RÉGIMEN ESPECIAL_x000a_(con ofertas)"/>
    <s v="SDIS-DCT092-001-2023  "/>
    <n v="94"/>
    <s v="6557-2023"/>
    <n v="113427"/>
    <x v="79"/>
    <x v="79"/>
    <x v="15"/>
    <s v="11 - SAN CRISTOBAL NORTE"/>
    <s v="8520 - BOSQUE DE PINOS"/>
    <s v="KR 5 162 A 08"/>
    <n v="300"/>
    <n v="565141051"/>
    <n v="27037092"/>
    <n v="592178143"/>
    <n v="4945"/>
    <n v="7142"/>
    <d v="2023-04-18T00:00:00"/>
    <s v="8 MESES"/>
    <d v="2023-04-12T00:00:00"/>
    <d v="2023-04-22T00:00:00"/>
    <d v="2023-12-21T00:00:00"/>
    <m/>
    <m/>
    <m/>
    <m/>
    <m/>
    <x v="3"/>
    <s v="830.505.154-5"/>
    <x v="3"/>
    <n v="80263835"/>
    <s v="CL 56D SUR 72G 05"/>
    <n v="3208371268"/>
    <n v="3124934190"/>
    <n v="0"/>
    <s v="asoinco.ong@gmail.com"/>
    <n v="0"/>
  </r>
  <r>
    <n v="81"/>
    <s v="CONTRATACIÓN RÉGIMEN ESPECIAL_x000a_(con ofertas)"/>
    <s v="SDIS-DCT092-001-2023  "/>
    <n v="95"/>
    <s v="6561-2023"/>
    <n v="113559"/>
    <x v="80"/>
    <x v="80"/>
    <x v="15"/>
    <s v="9 - VERBENAL"/>
    <s v="8540 - LA ESTRELLITA I"/>
    <s v="CL 189 B 3 A 25"/>
    <n v="300"/>
    <n v="558141051"/>
    <n v="34037092"/>
    <n v="592178143"/>
    <n v="4938"/>
    <n v="6905"/>
    <d v="2023-04-20T00:00:00"/>
    <s v="8 MESES"/>
    <d v="2023-04-11T00:00:00"/>
    <d v="2023-04-25T00:00:00"/>
    <d v="2023-12-24T00:00:00"/>
    <m/>
    <m/>
    <m/>
    <m/>
    <m/>
    <x v="4"/>
    <s v="830.073.167-5"/>
    <x v="4"/>
    <n v="79443109"/>
    <s v="KR 32C 10 26 SUR PRIMER PISO"/>
    <n v="6012023887"/>
    <n v="3107787444"/>
    <n v="0"/>
    <s v="vientosdelporvenir@gmail.com"/>
    <n v="0"/>
  </r>
  <r>
    <n v="82"/>
    <s v="CONTRATACIÓN RÉGIMEN ESPECIAL_x000a_(con ofertas)"/>
    <s v="SDIS-DCT092-001-2023  "/>
    <n v="96"/>
    <s v="6573-2023"/>
    <n v="113426"/>
    <x v="81"/>
    <x v="81"/>
    <x v="15"/>
    <s v="9 - VERBENAL"/>
    <s v="8535 - BUENAVISTA"/>
    <s v="CL 192 5C 24"/>
    <n v="250"/>
    <n v="494060589"/>
    <n v="23566658"/>
    <n v="517627247"/>
    <n v="4942"/>
    <n v="7083"/>
    <d v="2023-04-18T00:00:00"/>
    <s v="8 MESES"/>
    <d v="2023-04-13T00:00:00"/>
    <d v="2023-04-22T00:00:00"/>
    <d v="2023-12-21T00:00:00"/>
    <m/>
    <m/>
    <m/>
    <m/>
    <m/>
    <x v="3"/>
    <s v="830.505.154-5"/>
    <x v="3"/>
    <n v="80263835"/>
    <s v="CL 56D SUR 72G 05"/>
    <n v="3208371268"/>
    <n v="3124934190"/>
    <n v="0"/>
    <s v="asoinco.ong@gmail.com"/>
    <n v="0"/>
  </r>
  <r>
    <n v="83"/>
    <s v="CONTRATACIÓN RÉGIMEN ESPECIAL_x000a_(con ofertas)"/>
    <s v="SDIS-DCT092-001-2023  "/>
    <n v="97"/>
    <s v="6578-2023"/>
    <n v="113287"/>
    <x v="82"/>
    <x v="82"/>
    <x v="16"/>
    <s v="61 - CIUDAD USME"/>
    <s v="2599 - CENTRO USME URBANO"/>
    <s v="KR 14 136 A 16 SUR"/>
    <n v="350"/>
    <n v="652478460"/>
    <n v="30642200"/>
    <n v="683120660"/>
    <n v="4947"/>
    <n v="7062"/>
    <d v="2023-04-18T00:00:00"/>
    <s v="8 MESES"/>
    <d v="2023-04-13T00:00:00"/>
    <d v="2023-04-22T00:00:00"/>
    <d v="2023-12-21T00:00:00"/>
    <m/>
    <m/>
    <m/>
    <m/>
    <m/>
    <x v="29"/>
    <s v="900.085.682-2"/>
    <x v="29"/>
    <n v="19262504"/>
    <s v="CL 22A 19B 32"/>
    <n v="3133867814"/>
    <n v="0"/>
    <n v="0"/>
    <s v="cjvegao@hotmail.com"/>
    <n v="0"/>
  </r>
  <r>
    <n v="84"/>
    <s v="CONTRATACIÓN RÉGIMEN ESPECIAL_x000a_(con ofertas)"/>
    <s v="SDIS-DCT092-001-2023  "/>
    <n v="98"/>
    <s v="6577-2023"/>
    <n v="113351"/>
    <x v="83"/>
    <x v="83"/>
    <x v="16"/>
    <s v="56 - DANUBIO"/>
    <s v="2589 - PORVENIR"/>
    <s v="CL 65 SUR 5 31"/>
    <n v="300"/>
    <n v="558371051"/>
    <n v="33807092"/>
    <n v="592178143"/>
    <n v="4864"/>
    <n v="7127"/>
    <d v="2023-04-19T00:00:00"/>
    <s v="8 MESES"/>
    <d v="2023-04-13T00:00:00"/>
    <d v="2023-04-24T00:00:00"/>
    <d v="2023-12-23T00:00:00"/>
    <m/>
    <m/>
    <m/>
    <m/>
    <m/>
    <x v="26"/>
    <s v="900.072.040-8"/>
    <x v="26"/>
    <n v="52289151"/>
    <s v="KR 32C 10 30 SUR"/>
    <n v="6016314085"/>
    <n v="3102657647"/>
    <n v="0"/>
    <s v="cormecav@hotmail.com"/>
    <n v="0"/>
  </r>
  <r>
    <n v="85"/>
    <s v="CONTRATACIÓN RÉGIMEN ESPECIAL_x000a_(con ofertas)"/>
    <s v="SDIS-DCT092-001-2023  "/>
    <n v="99"/>
    <s v="6576-2023"/>
    <n v="113453"/>
    <x v="84"/>
    <x v="84"/>
    <x v="16"/>
    <s v="52 - LA FLORA"/>
    <s v="1336 - JUAN JOSE RONDON I"/>
    <s v="KR 15 ESTE 90A SUR 87"/>
    <n v="300"/>
    <n v="565141051"/>
    <n v="27037092"/>
    <n v="592178143"/>
    <n v="4865"/>
    <n v="7085"/>
    <d v="2023-04-19T00:00:00"/>
    <s v="8 MESES"/>
    <d v="2023-04-13T00:00:00"/>
    <d v="2023-04-24T00:00:00"/>
    <d v="2023-12-23T00:00:00"/>
    <m/>
    <m/>
    <m/>
    <m/>
    <m/>
    <x v="34"/>
    <s v="830.093.106-1"/>
    <x v="34"/>
    <n v="1023009985"/>
    <s v="KR 9 81 22 SUR"/>
    <n v="3158685886"/>
    <n v="0"/>
    <n v="0"/>
    <s v="asociacionamuci@gmail.com"/>
    <n v="0"/>
  </r>
  <r>
    <n v="86"/>
    <s v="CONTRATACIÓN RÉGIMEN ESPECIAL_x000a_(con ofertas)"/>
    <s v="SDIS-DCT092-001-2023  "/>
    <n v="100"/>
    <s v="6575-2023"/>
    <n v="113514"/>
    <x v="85"/>
    <x v="85"/>
    <x v="16"/>
    <s v="57 - GRAN YOMASA"/>
    <s v="2525 - BARRANQUILLITA"/>
    <s v="KR 12 71G 22 SUR"/>
    <n v="300"/>
    <n v="565141051"/>
    <n v="27037092"/>
    <n v="592178143"/>
    <n v="4866"/>
    <n v="7093"/>
    <d v="2023-04-19T00:00:00"/>
    <s v="8 MESES"/>
    <d v="2023-04-13T00:00:00"/>
    <d v="2023-04-24T00:00:00"/>
    <d v="2023-12-23T00:00:00"/>
    <m/>
    <m/>
    <m/>
    <m/>
    <m/>
    <x v="34"/>
    <s v="830.093.106-1"/>
    <x v="34"/>
    <n v="1023009985"/>
    <s v="KR 9 81 22 SUR"/>
    <n v="3158685886"/>
    <n v="0"/>
    <n v="0"/>
    <s v="asociacionamuci@gmail.com"/>
    <n v="0"/>
  </r>
  <r>
    <n v="87"/>
    <s v="CONTRATACIÓN RÉGIMEN ESPECIAL_x000a_(con ofertas)"/>
    <s v="SDIS-DCT092-001-2023  "/>
    <n v="101"/>
    <s v="6574-2023"/>
    <n v="113557"/>
    <x v="86"/>
    <x v="86"/>
    <x v="16"/>
    <s v="59 - ALFONSO LOPEZ"/>
    <s v="2612 - LA COMUNA"/>
    <s v="KR 6B ESTE 89 44 SUR"/>
    <n v="350"/>
    <n v="652478460"/>
    <n v="30642200"/>
    <n v="683120660"/>
    <n v="4869"/>
    <n v="6934"/>
    <d v="2023-04-21T00:00:00"/>
    <s v="8 MESES"/>
    <d v="2023-04-11T00:00:00"/>
    <d v="2023-04-26T00:00:00"/>
    <d v="2023-12-25T00:00:00"/>
    <m/>
    <m/>
    <m/>
    <m/>
    <m/>
    <x v="35"/>
    <s v="900.091.723-0"/>
    <x v="35"/>
    <n v="1022956524"/>
    <s v="CL 76A SUR 1 63"/>
    <n v="3057490863"/>
    <n v="3142921465"/>
    <n v="0"/>
    <s v="corporacioncorpoccored@gmail.com"/>
    <n v="0"/>
  </r>
  <r>
    <n v="88"/>
    <s v="CONTRATACIÓN RÉGIMEN ESPECIAL_x000a_(con ofertas)"/>
    <s v="SDIS-DCT092-001-2023  "/>
    <n v="102"/>
    <s v="6568-2023"/>
    <n v="113819"/>
    <x v="87"/>
    <x v="87"/>
    <x v="16"/>
    <s v="58 - COMUNEROS"/>
    <s v="2538 - USMINIA"/>
    <s v="CL 104 SUR 07 26"/>
    <n v="300"/>
    <n v="563528762"/>
    <n v="28649381"/>
    <n v="592178143"/>
    <n v="4867"/>
    <n v="6899"/>
    <d v="2023-04-21T00:00:00"/>
    <s v="8 MESES"/>
    <d v="2023-04-11T00:00:00"/>
    <d v="2023-04-27T00:00:00"/>
    <d v="2023-12-26T00:00:00"/>
    <m/>
    <m/>
    <m/>
    <m/>
    <m/>
    <x v="19"/>
    <s v="900.298.590-8"/>
    <x v="19"/>
    <n v="80826228"/>
    <s v="KR 78 G 38 59 SUR"/>
    <n v="3103441881"/>
    <n v="0"/>
    <n v="0"/>
    <s v="fundacionfuncresol@gmail.com "/>
    <n v="0"/>
  </r>
  <r>
    <n v="89"/>
    <s v="CONTRATACIÓN RÉGIMEN ESPECIAL_x000a_(con ofertas)"/>
    <s v="SDIS-DCT092-001-2023  "/>
    <n v="103"/>
    <s v="6572-2023"/>
    <n v="113903"/>
    <x v="88"/>
    <x v="88"/>
    <x v="16"/>
    <s v="57 - GRAN YOMASA"/>
    <s v="2626 - BOLONIA I"/>
    <s v="KR 10 ESTE 80 20 SUR"/>
    <n v="300"/>
    <n v="558371051"/>
    <n v="33807092"/>
    <n v="592178143"/>
    <n v="4868"/>
    <n v="6928"/>
    <d v="2023-04-19T00:00:00"/>
    <s v="8 MESES"/>
    <d v="2023-04-11T00:00:00"/>
    <d v="2023-04-24T00:00:00"/>
    <d v="2023-12-23T00:00:00"/>
    <m/>
    <m/>
    <m/>
    <m/>
    <m/>
    <x v="26"/>
    <s v="900.072.040-8"/>
    <x v="26"/>
    <n v="52289151"/>
    <s v="KR 32C 10 30 SUR"/>
    <n v="6016314085"/>
    <n v="3102657647"/>
    <n v="0"/>
    <s v="cormecav@hotmail.com"/>
    <n v="0"/>
  </r>
  <r>
    <n v="90"/>
    <s v="CONTRATACIÓN RÉGIMEN ESPECIAL_x000a_(con ofertas)"/>
    <s v="SDIS-DCT092-001-2023  "/>
    <n v="104"/>
    <s v="6571-2023"/>
    <n v="113904"/>
    <x v="89"/>
    <x v="89"/>
    <x v="16"/>
    <s v="57 - GRAN YOMASA"/>
    <s v="2506 - GRAN YOMASA"/>
    <s v="CL 81B SUR 9 15"/>
    <n v="350"/>
    <n v="652478460"/>
    <n v="30642200"/>
    <n v="683120660"/>
    <n v="4870"/>
    <n v="7095"/>
    <d v="2023-04-19T00:00:00"/>
    <s v="8 MESES"/>
    <d v="2023-04-13T00:00:00"/>
    <d v="2023-04-24T00:00:00"/>
    <d v="2023-12-23T00:00:00"/>
    <m/>
    <m/>
    <m/>
    <m/>
    <m/>
    <x v="34"/>
    <s v="830.093.106-1"/>
    <x v="34"/>
    <n v="1023009985"/>
    <s v="KR 9 81 22 SUR"/>
    <n v="3158685886"/>
    <n v="0"/>
    <n v="0"/>
    <s v="asociacionamuci@gmail.com"/>
    <n v="0"/>
  </r>
  <r>
    <n v="91"/>
    <s v="CONTRATACIÓN RÉGIMEN ESPECIAL_x000a_(con ofertas)"/>
    <s v="SDIS-DCT092-001-2023  "/>
    <n v="106"/>
    <s v="6569-2023"/>
    <n v="118595"/>
    <x v="90"/>
    <x v="90"/>
    <x v="16"/>
    <s v="52 - LA FLORA"/>
    <s v="1348 - LA CABANA"/>
    <s v="KR 14 ESTE 76 79 SUR"/>
    <n v="400"/>
    <n v="739812113"/>
    <n v="34091563"/>
    <n v="773903676"/>
    <n v="4871"/>
    <n v="6926"/>
    <d v="2023-04-20T00:00:00"/>
    <s v="8 MESES"/>
    <d v="2023-04-11T00:00:00"/>
    <d v="2023-04-24T00:00:00"/>
    <d v="2023-12-23T00:00:00"/>
    <m/>
    <m/>
    <m/>
    <m/>
    <m/>
    <x v="3"/>
    <s v="830.505.154-5"/>
    <x v="3"/>
    <n v="80263835"/>
    <s v="CL 56D SUR 72G 05"/>
    <n v="3208371268"/>
    <n v="3124934190"/>
    <n v="0"/>
    <s v="asoinco.ong@gmail.com"/>
    <n v="0"/>
  </r>
  <r>
    <n v="92"/>
    <s v="CONTRATACIÓN RÉGIMEN ESPECIAL_x000a_(con ofertas)"/>
    <s v="SDIS-DCT092-001-2023  "/>
    <n v="107"/>
    <s v="6567-2023"/>
    <n v="113902"/>
    <x v="91"/>
    <x v="91"/>
    <x v="16"/>
    <s v="52 - LA FLORA"/>
    <s v="1340 - TIHUAQUE"/>
    <s v="CL 90 A SUR 22 ESTE 58"/>
    <n v="150"/>
    <n v="319389527"/>
    <n v="16481354"/>
    <n v="335870881"/>
    <n v="4873"/>
    <n v="6902"/>
    <d v="2023-04-18T00:00:00"/>
    <s v="8 MESES"/>
    <d v="2023-04-11T00:00:00"/>
    <d v="2023-04-22T00:00:00"/>
    <d v="2023-12-21T00:00:00"/>
    <m/>
    <m/>
    <m/>
    <m/>
    <m/>
    <x v="29"/>
    <s v="900.085.682-2"/>
    <x v="29"/>
    <n v="19262504"/>
    <s v="CL 22A 19B 32"/>
    <n v="3133867814"/>
    <n v="0"/>
    <n v="0"/>
    <s v="cjvegao@hotmail.com"/>
    <n v="0"/>
  </r>
  <r>
    <n v="93"/>
    <s v="CONTRATACIÓN RÉGIMEN ESPECIAL_x000a_(con ofertas)"/>
    <s v="SDIS-DCT092-005-2023  "/>
    <n v="1"/>
    <s v="8270-2023"/>
    <n v="113955"/>
    <x v="92"/>
    <x v="92"/>
    <x v="17"/>
    <s v="22 - DOCE DE OCTUBRE"/>
    <s v="005203 - SAN FERNANDO"/>
    <s v="CL 74 57A 17"/>
    <n v="150"/>
    <n v="280907997"/>
    <n v="14481012"/>
    <n v="295389009"/>
    <m/>
    <n v="9630"/>
    <d v="2023-07-05T00:00:00"/>
    <s v="7 MESES"/>
    <d v="2023-06-20T00:00:00"/>
    <m/>
    <m/>
    <m/>
    <m/>
    <m/>
    <m/>
    <m/>
    <x v="36"/>
    <n v="901721494"/>
    <x v="36"/>
    <n v="1103713118"/>
    <s v="CL 116A 70C 60"/>
    <n v="3168431800"/>
    <n v="0"/>
    <n v="0"/>
    <s v="fundjardindelsol@gmail.com"/>
    <n v="0"/>
  </r>
  <r>
    <n v="94"/>
    <s v="CONTRATACIÓN RÉGIMEN ESPECIAL_x000a_(con ofertas)"/>
    <s v="SDIS-DCT092-005-2023  "/>
    <n v="2"/>
    <s v="8271-2023"/>
    <n v="113604"/>
    <x v="93"/>
    <x v="93"/>
    <x v="1"/>
    <s v="84 - BOSA OCCIDENTAL"/>
    <s v="004625 - EL REMANSO I"/>
    <s v="CL 74B SUR 87 I 97"/>
    <n v="300"/>
    <n v="497082273"/>
    <n v="24070327"/>
    <n v="521152600"/>
    <m/>
    <n v="9711"/>
    <d v="2023-07-06T00:00:00"/>
    <s v="7 MESES"/>
    <d v="2023-06-20T00:00:00"/>
    <d v="2023-07-11T00:00:00"/>
    <d v="2024-02-10T00:00:00"/>
    <m/>
    <m/>
    <m/>
    <m/>
    <m/>
    <x v="37"/>
    <n v="901722644"/>
    <x v="37"/>
    <n v="39754375"/>
    <s v="CL 91 B 41 17 SUR"/>
    <n v="3176697357"/>
    <n v="3187342772"/>
    <n v="0"/>
    <s v="equipoasesorongs@gmail.com"/>
    <n v="0"/>
  </r>
  <r>
    <n v="95"/>
    <s v="CONTRATACIÓN RÉGIMEN ESPECIAL_x000a_(con ofertas)"/>
    <s v="SDIS-DCT092-005-2023  "/>
    <n v="3"/>
    <s v="8273-2023"/>
    <n v="113605"/>
    <x v="94"/>
    <x v="94"/>
    <x v="1"/>
    <s v="84 - BOSA OCCIDENTAL"/>
    <s v="004526 - BOSA NOVA"/>
    <s v="CL 60 SUR 86 A 04"/>
    <n v="300"/>
    <n v="497279273"/>
    <n v="23873327"/>
    <n v="521152600"/>
    <n v="4851"/>
    <n v="9513"/>
    <d v="2023-06-27T00:00:00"/>
    <s v="7 MESES"/>
    <d v="2023-06-16T00:00:00"/>
    <d v="2023-07-07T00:00:00"/>
    <d v="2024-02-06T00:00:00"/>
    <m/>
    <m/>
    <m/>
    <m/>
    <m/>
    <x v="38"/>
    <n v="830500191"/>
    <x v="38"/>
    <n v="14278327"/>
    <s v="KR 80H 60 25 SUR"/>
    <n v="3132198336"/>
    <n v="6013053612"/>
    <n v="0"/>
    <s v="fundacionrema@gmail.com"/>
    <n v="0"/>
  </r>
  <r>
    <n v="96"/>
    <s v="CONTRATACIÓN RÉGIMEN ESPECIAL_x000a_(con ofertas)"/>
    <s v="SDIS-DCT092-005-2023  "/>
    <n v="4"/>
    <s v="8274-2023"/>
    <n v="113342"/>
    <x v="95"/>
    <x v="95"/>
    <x v="3"/>
    <s v="67 - LUCERO"/>
    <s v="002565 - PARAISO QUIBA"/>
    <s v="KR27 M 71I 09 SUR"/>
    <n v="300"/>
    <n v="497382273"/>
    <n v="23770327"/>
    <n v="521152600"/>
    <n v="4905"/>
    <n v="9858"/>
    <d v="2023-06-30T00:00:00"/>
    <s v="7 MESES"/>
    <d v="2023-06-23T00:00:00"/>
    <d v="2023-07-07T00:00:00"/>
    <d v="2024-02-06T00:00:00"/>
    <m/>
    <m/>
    <m/>
    <m/>
    <m/>
    <x v="39"/>
    <n v="900031234"/>
    <x v="39"/>
    <n v="79746203"/>
    <s v="KR 18D 80A 24 SUR"/>
    <n v="3214210551"/>
    <n v="0"/>
    <n v="0"/>
    <s v="fsdeamor@yahoo.es"/>
    <n v="0"/>
  </r>
  <r>
    <n v="97"/>
    <s v="CONTRATACIÓN RÉGIMEN ESPECIAL_x000a_(con ofertas)"/>
    <s v="SDIS-DCT092-005-2023  "/>
    <n v="5"/>
    <s v="8275-2023"/>
    <n v="113381"/>
    <x v="96"/>
    <x v="96"/>
    <x v="3"/>
    <s v="67 - LUCERO"/>
    <s v="002559 - LOS ALPES SUR"/>
    <s v="CALLE 72 A SUR 20 -06"/>
    <n v="250"/>
    <n v="434706461"/>
    <n v="20719561"/>
    <n v="455426022"/>
    <n v="4911"/>
    <n v="9878"/>
    <d v="2023-06-30T00:00:00"/>
    <s v="7 MESES"/>
    <d v="2023-06-23T00:00:00"/>
    <d v="2023-07-07T00:00:00"/>
    <d v="2024-02-06T00:00:00"/>
    <m/>
    <m/>
    <m/>
    <m/>
    <m/>
    <x v="39"/>
    <n v="900031234"/>
    <x v="39"/>
    <n v="79746203"/>
    <s v="KR 18D 80A 24 SUR"/>
    <n v="3214210551"/>
    <n v="0"/>
    <n v="0"/>
    <s v="fsdeamor@yahoo.es"/>
    <n v="0"/>
  </r>
  <r>
    <n v="98"/>
    <s v="CONTRATACIÓN RÉGIMEN ESPECIAL_x000a_(con ofertas)"/>
    <s v="SDIS-DCT092-005-2023  "/>
    <n v="6"/>
    <s v="8276-2023"/>
    <n v="113837"/>
    <x v="97"/>
    <x v="97"/>
    <x v="3"/>
    <s v="67 - LUCERO"/>
    <s v="002561 - CORDILLERA DEL SUR"/>
    <s v="KR 19 78D 27 SUR/KR 18 R 77 A 27 SUR"/>
    <n v="300"/>
    <n v="497382273"/>
    <n v="23770327"/>
    <n v="521152600"/>
    <n v="4916"/>
    <n v="9792"/>
    <d v="2023-06-30T00:00:00"/>
    <s v="7 MESES"/>
    <d v="2023-06-23T00:00:00"/>
    <d v="2023-07-07T00:00:00"/>
    <d v="2024-02-06T00:00:00"/>
    <m/>
    <m/>
    <m/>
    <m/>
    <m/>
    <x v="39"/>
    <n v="900031234"/>
    <x v="39"/>
    <n v="79746203"/>
    <s v="KR 18D 80A 24 SUR"/>
    <n v="3214210551"/>
    <n v="0"/>
    <n v="0"/>
    <s v="fsdeamor@yahoo.es"/>
    <n v="0"/>
  </r>
  <r>
    <n v="99"/>
    <s v="CONTRATACIÓN RÉGIMEN ESPECIAL_x000a_(con ofertas)"/>
    <s v="SDIS-DCT092-005-2023  "/>
    <n v="7"/>
    <s v="8277-2023"/>
    <n v="113332"/>
    <x v="98"/>
    <x v="98"/>
    <x v="5"/>
    <s v="75 - FONTIBON"/>
    <s v="006401 - VERSALLES FONTIBON"/>
    <s v="CL 22J 108 -28"/>
    <n v="400"/>
    <n v="645180737"/>
    <n v="35978043"/>
    <n v="681158780"/>
    <n v="4927"/>
    <n v="9567"/>
    <d v="2023-06-27T00:00:00"/>
    <s v="7 MESES"/>
    <d v="2023-06-20T00:00:00"/>
    <d v="2023-07-06T00:00:00"/>
    <d v="2024-02-05T00:00:00"/>
    <m/>
    <m/>
    <m/>
    <m/>
    <m/>
    <x v="40"/>
    <n v="900026353"/>
    <x v="40"/>
    <n v="80491717"/>
    <s v="KR 107 22 H 35"/>
    <n v="6014219307"/>
    <n v="3103138026"/>
    <n v="0"/>
    <s v="manosunid@gmail.com"/>
    <n v="0"/>
  </r>
  <r>
    <n v="100"/>
    <s v="CONTRATACIÓN RÉGIMEN ESPECIAL_x000a_(con ofertas)"/>
    <s v="SDIS-DCT092-005-2023  "/>
    <n v="8"/>
    <s v="8278-2023"/>
    <n v="113763"/>
    <x v="99"/>
    <x v="99"/>
    <x v="5"/>
    <s v="77 - ZONA FRANCA"/>
    <s v="006525 - EL CHANCO I"/>
    <s v="CL 14B 119A 71 ETAPA 2"/>
    <n v="150"/>
    <n v="280907997"/>
    <n v="14481012"/>
    <n v="295389009"/>
    <m/>
    <n v="9621"/>
    <d v="2023-06-27T00:00:00"/>
    <s v="7 MESES"/>
    <d v="2023-06-22T00:00:00"/>
    <d v="2023-07-08T00:00:00"/>
    <d v="2024-02-07T00:00:00"/>
    <m/>
    <m/>
    <m/>
    <m/>
    <m/>
    <x v="41"/>
    <n v="900439716"/>
    <x v="41"/>
    <n v="52859585"/>
    <s v="KR 9 19 21 - SOACHA"/>
    <n v="6016269139"/>
    <n v="3103353455"/>
    <n v="0"/>
    <s v="fundacionremapaz@gmail.com"/>
    <n v="0"/>
  </r>
  <r>
    <n v="101"/>
    <s v="CONTRATACIÓN RÉGIMEN ESPECIAL_x000a_(con ofertas)"/>
    <s v="SDIS-DCT092-005-2023  "/>
    <n v="9"/>
    <s v="8279-2023"/>
    <n v="113793"/>
    <x v="100"/>
    <x v="100"/>
    <x v="5"/>
    <s v="76 - FONTIBON SAN PABLO"/>
    <s v="006419 - EL REFUGIO"/>
    <s v="AC 24 122 -25"/>
    <n v="200"/>
    <n v="354805359"/>
    <n v="20531770"/>
    <n v="375337129"/>
    <n v="4924"/>
    <n v="9568"/>
    <d v="2023-06-27T00:00:00"/>
    <s v="7 MESES"/>
    <d v="2023-06-20T00:00:00"/>
    <d v="2023-07-06T00:00:00"/>
    <d v="2024-02-05T00:00:00"/>
    <m/>
    <m/>
    <m/>
    <m/>
    <m/>
    <x v="40"/>
    <n v="900026353"/>
    <x v="40"/>
    <n v="80491717"/>
    <s v="KR 107 22 H 35"/>
    <n v="6014219307"/>
    <n v="3103138026"/>
    <n v="0"/>
    <s v="manosunid@gmail.com"/>
    <n v="0"/>
  </r>
  <r>
    <n v="102"/>
    <s v="CONTRATACIÓN RÉGIMEN ESPECIAL_x000a_(con ofertas)"/>
    <s v="SDIS-DCT092-005-2023  "/>
    <n v="10"/>
    <s v="8280-2023"/>
    <n v="113879"/>
    <x v="101"/>
    <x v="101"/>
    <x v="5"/>
    <s v="75 - FONTIBON"/>
    <s v="006417 - VILLA CARMENZA"/>
    <s v="KR 111A 17A 14"/>
    <n v="300"/>
    <n v="497082273"/>
    <n v="24070327"/>
    <n v="521152600"/>
    <m/>
    <n v="9773"/>
    <d v="2023-07-05T00:00:00"/>
    <s v="7 MESES"/>
    <d v="2023-06-20T00:00:00"/>
    <d v="2023-07-11T00:00:00"/>
    <d v="2024-02-10T00:00:00"/>
    <m/>
    <m/>
    <m/>
    <m/>
    <m/>
    <x v="37"/>
    <n v="901722644"/>
    <x v="37"/>
    <n v="39754375"/>
    <s v="CL 91 B 41 17 SUR"/>
    <n v="3176697357"/>
    <n v="3187342772"/>
    <n v="0"/>
    <s v="equipoasesorongs@gmail.com"/>
    <n v="0"/>
  </r>
  <r>
    <n v="103"/>
    <s v="CONTRATACIÓN RÉGIMEN ESPECIAL_x000a_(con ofertas)"/>
    <s v="SDIS-DCT092-005-2023  "/>
    <n v="11"/>
    <s v="8281-2023"/>
    <n v="113349"/>
    <x v="102"/>
    <x v="102"/>
    <x v="6"/>
    <s v="47 - KENNEDY CENTRAL"/>
    <s v="004507 - CIUDAD KENNEDY SUR"/>
    <s v="CALLE 41B 78 H 45 SUR"/>
    <n v="200"/>
    <n v="354155359"/>
    <n v="21181770"/>
    <n v="375337129"/>
    <m/>
    <n v="9560"/>
    <d v="2023-06-27T00:00:00"/>
    <s v="7 MESES"/>
    <d v="2023-06-20T00:00:00"/>
    <d v="2023-07-08T00:00:00"/>
    <d v="2024-02-07T00:00:00"/>
    <m/>
    <m/>
    <m/>
    <m/>
    <m/>
    <x v="0"/>
    <n v="900381580"/>
    <x v="0"/>
    <n v="52545354"/>
    <s v="CL 3A 71A 21 CS 102"/>
    <n v="3014602165"/>
    <n v="0"/>
    <n v="0"/>
    <s v="corporacionrazondeser@gmail.com"/>
    <n v="0"/>
  </r>
  <r>
    <n v="104"/>
    <s v="CONTRATACIÓN RÉGIMEN ESPECIAL_x000a_(con ofertas)"/>
    <s v="SDIS-DCT092-005-2023  "/>
    <n v="12"/>
    <s v="8282-2023"/>
    <n v="113760"/>
    <x v="103"/>
    <x v="103"/>
    <x v="9"/>
    <s v="43 - SAN RAFAEL"/>
    <s v="004307 - SAN GABRIEL"/>
    <s v="CARRERA 58 4 B 31"/>
    <n v="150"/>
    <n v="280507997"/>
    <n v="14881012"/>
    <n v="295389009"/>
    <n v="9497"/>
    <n v="9807"/>
    <d v="2023-06-30T00:00:00"/>
    <s v="7 MESES"/>
    <d v="2023-06-27T00:00:00"/>
    <d v="2023-07-07T00:00:00"/>
    <d v="2024-02-06T00:00:00"/>
    <m/>
    <m/>
    <m/>
    <m/>
    <m/>
    <x v="20"/>
    <n v="830076629"/>
    <x v="20"/>
    <n v="7061028"/>
    <s v="KR 33 4A 65 PISO 2"/>
    <n v="3176397391"/>
    <n v="0"/>
    <n v="0"/>
    <s v="corposuaza@gmail.com"/>
    <n v="0"/>
  </r>
  <r>
    <n v="105"/>
    <s v="CONTRATACIÓN RÉGIMEN ESPECIAL_x000a_(con ofertas)"/>
    <s v="SDIS-DCT092-005-2023  "/>
    <n v="13"/>
    <s v="8283-2023"/>
    <n v="113358"/>
    <x v="104"/>
    <x v="104"/>
    <x v="10"/>
    <s v="55 - DIANA TURBAY"/>
    <s v="001421 - DIANA TURBAY _x000a_001422 - DIANA TURBAY _x000a_ARRAYANES"/>
    <s v="CALLE 48 X SUR 2 - 13 ESTE"/>
    <n v="250"/>
    <n v="434569461"/>
    <n v="20856561"/>
    <n v="455426022"/>
    <n v="4856"/>
    <n v="9516"/>
    <d v="2023-06-27T00:00:00"/>
    <s v="7 MESES"/>
    <d v="2023-06-16T00:00:00"/>
    <d v="2023-07-07T00:00:00"/>
    <d v="2024-02-06T00:00:00"/>
    <m/>
    <m/>
    <m/>
    <m/>
    <m/>
    <x v="38"/>
    <n v="830500191"/>
    <x v="38"/>
    <n v="14278327"/>
    <s v="KR 80H 60 25 SUR"/>
    <n v="3132198336"/>
    <n v="6013053612"/>
    <n v="0"/>
    <s v="fundacionrema@gmail.com"/>
    <n v="0"/>
  </r>
  <r>
    <n v="106"/>
    <s v="CONTRATACIÓN RÉGIMEN ESPECIAL_x000a_(con ofertas)"/>
    <s v="SDIS-DCT092-005-2023  "/>
    <n v="14"/>
    <s v="8284-2023"/>
    <n v="113564"/>
    <x v="105"/>
    <x v="105"/>
    <x v="10"/>
    <s v="55 - DIANA TURBAY"/>
    <s v="002625 - ARRAYANES V"/>
    <s v="KR 4A BIS ESTE 59D 69 SUR"/>
    <n v="200"/>
    <n v="341005359"/>
    <n v="34331770"/>
    <n v="375337129"/>
    <n v="4874"/>
    <n v="9581"/>
    <d v="2023-06-27T00:00:00"/>
    <s v="7 MESES"/>
    <d v="2023-06-20T00:00:00"/>
    <d v="2023-07-07T00:00:00"/>
    <d v="2024-02-06T00:00:00"/>
    <m/>
    <m/>
    <m/>
    <m/>
    <m/>
    <x v="42"/>
    <n v="900243455"/>
    <x v="22"/>
    <n v="52212836"/>
    <s v="CL 51 SUR 1B 71 ESTE"/>
    <n v="3125183046"/>
    <n v="0"/>
    <n v="0"/>
    <s v="corpolibresparacooperar@gmail.com"/>
    <n v="0"/>
  </r>
  <r>
    <n v="107"/>
    <s v="CONTRATACIÓN RÉGIMEN ESPECIAL_x000a_(con ofertas)"/>
    <s v="SDIS-DCT092-005-2023  "/>
    <n v="15"/>
    <s v="8285-2023"/>
    <n v="113435"/>
    <x v="106"/>
    <x v="106"/>
    <x v="11"/>
    <s v="50 - LA GLORIA"/>
    <s v="001333 - ALTOS DEL POBLADO"/>
    <s v="K10 A ESTE # 40 - 01 SUR"/>
    <n v="300"/>
    <n v="497382273"/>
    <n v="23770327"/>
    <n v="521152600"/>
    <n v="4881"/>
    <n v="9615"/>
    <d v="2023-06-27T00:00:00"/>
    <s v="7 MESES"/>
    <d v="2023-06-22T00:00:00"/>
    <d v="2023-07-06T00:00:00"/>
    <d v="2024-02-05T00:00:00"/>
    <m/>
    <m/>
    <m/>
    <m/>
    <m/>
    <x v="43"/>
    <n v="830050201"/>
    <x v="42"/>
    <n v="9072574"/>
    <s v=" KR 10 A ESTE 40 01 SUR"/>
    <n v="3143220033"/>
    <n v="3216243108"/>
    <n v="0"/>
    <s v="altosdelpoblado@yahoo.es"/>
    <n v="0"/>
  </r>
  <r>
    <n v="108"/>
    <s v="CONTRATACIÓN RÉGIMEN ESPECIAL_x000a_(con ofertas)"/>
    <s v="SDIS-DCT092-005-2023  "/>
    <n v="16"/>
    <s v="8286-2023"/>
    <n v="113608"/>
    <x v="107"/>
    <x v="107"/>
    <x v="12"/>
    <s v="96 - LOURDES"/>
    <s v="003211 - GIRARDOT"/>
    <s v="CL 02 BIS 01- 40 ESTE "/>
    <n v="300"/>
    <n v="496382273"/>
    <n v="24770327"/>
    <n v="521152600"/>
    <n v="4897"/>
    <n v="9614"/>
    <s v=" 27/06/2023"/>
    <s v="7 MESES"/>
    <d v="2023-06-22T00:00:00"/>
    <d v="2023-07-06T00:00:00"/>
    <d v="2024-02-05T00:00:00"/>
    <m/>
    <m/>
    <m/>
    <m/>
    <m/>
    <x v="19"/>
    <n v="900298590"/>
    <x v="19"/>
    <n v="80826228"/>
    <s v="KR 78 G 38 59 SUR"/>
    <n v="3103441881"/>
    <n v="3112079037"/>
    <n v="0"/>
    <s v="fundacionfuncresol@gmail.com"/>
    <n v="0"/>
  </r>
  <r>
    <n v="109"/>
    <s v="CONTRATACIÓN RÉGIMEN ESPECIAL_x000a_(con ofertas)"/>
    <s v="SDIS-DCT092-005-2023  "/>
    <n v="17"/>
    <s v="8287-2023"/>
    <n v="113513"/>
    <x v="108"/>
    <x v="108"/>
    <x v="16"/>
    <s v="57 - GRAN YOMASA"/>
    <s v="002609 - EL BOSQUE"/>
    <s v="K 7D ESTE 87 D 05 SUR"/>
    <n v="200"/>
    <n v="357805359"/>
    <n v="17531770"/>
    <n v="375337129"/>
    <n v="4872"/>
    <n v="9799"/>
    <d v="2023-06-30T00:00:00"/>
    <s v="7 MESES"/>
    <d v="2023-06-27T00:00:00"/>
    <d v="2023-07-06T00:00:00"/>
    <d v="2024-02-05T00:00:00"/>
    <m/>
    <m/>
    <m/>
    <m/>
    <m/>
    <x v="44"/>
    <n v="900234004"/>
    <x v="43"/>
    <n v="79813399"/>
    <s v="CL 36 K SUR 4 - 50 ESTE MZ 8 CASA 10"/>
    <n v="3134202705"/>
    <n v="3227647330"/>
    <n v="0"/>
    <s v="fundaciondaamor@hotmail.es"/>
    <n v="0"/>
  </r>
  <r>
    <n v="110"/>
    <s v="CONTRATACIÓN DIRECTA"/>
    <s v="SDIS-CD-297632-2023 copia"/>
    <s v="N/A"/>
    <s v="2988-2023"/>
    <n v="121602"/>
    <x v="109"/>
    <x v="109"/>
    <x v="3"/>
    <s v="57 - GRAN YOMASA"/>
    <s v="002609 - EL BOSQUE"/>
    <s v="KR 43 65 I 25 SUR"/>
    <n v="450"/>
    <n v="6660141561"/>
    <n v="834898482"/>
    <n v="7495040043"/>
    <n v="5409"/>
    <n v="2941"/>
    <s v="N/A"/>
    <s v="11 MESES"/>
    <d v="2023-02-15T00:00:00"/>
    <d v="2023-02-25T00:00:00"/>
    <d v="2024-01-24T00:00:00"/>
    <n v="0"/>
    <n v="0"/>
    <n v="0"/>
    <s v="N/A"/>
    <s v="N/A"/>
    <x v="45"/>
    <s v="899.999.333-7"/>
    <x v="44"/>
    <n v="71621929"/>
    <s v="AV KR 30 63 17"/>
    <s v="Angélica García (Coordinadora Convenio)_x000a_3132436627"/>
    <s v="Adriana Montealegre (Subdirectora Técnica de Oportunidades)_x000a_3212678437"/>
    <n v="0"/>
    <s v="comedores@idipron.gov.co "/>
    <s v="subfinanciera@idipron.gov.co"/>
  </r>
  <r>
    <n v="111"/>
    <m/>
    <s v="SDIS-CD-297632-2023 copia"/>
    <m/>
    <m/>
    <n v="121603"/>
    <x v="110"/>
    <x v="110"/>
    <x v="1"/>
    <s v="85-BOSA CENTRAL"/>
    <s v="4552-GUALOCHE"/>
    <s v="CL 65 SUR 78 C 38"/>
    <n v="290"/>
    <m/>
    <m/>
    <m/>
    <m/>
    <m/>
    <m/>
    <m/>
    <m/>
    <d v="2023-02-25T00:00:00"/>
    <d v="2024-01-24T00:00:00"/>
    <m/>
    <m/>
    <m/>
    <m/>
    <m/>
    <x v="46"/>
    <m/>
    <x v="45"/>
    <m/>
    <m/>
    <m/>
    <m/>
    <m/>
    <m/>
    <m/>
  </r>
  <r>
    <n v="112"/>
    <m/>
    <s v="SDIS-CD-297632-2023 copia"/>
    <m/>
    <m/>
    <n v="121605"/>
    <x v="111"/>
    <x v="111"/>
    <x v="3"/>
    <s v="69-ISMAEL PERDOMO"/>
    <s v="2419-RINCON DE LA VALVANERA"/>
    <s v="AK 70 C 60 B 3 SUR"/>
    <n v="150"/>
    <m/>
    <m/>
    <m/>
    <m/>
    <m/>
    <m/>
    <m/>
    <m/>
    <d v="2023-02-25T00:00:00"/>
    <d v="2024-01-24T00:00:00"/>
    <m/>
    <m/>
    <m/>
    <m/>
    <m/>
    <x v="46"/>
    <m/>
    <x v="45"/>
    <m/>
    <m/>
    <m/>
    <m/>
    <m/>
    <m/>
    <m/>
  </r>
  <r>
    <n v="113"/>
    <m/>
    <s v="SDIS-CD-297632-2023 copia"/>
    <m/>
    <m/>
    <n v="121604"/>
    <x v="112"/>
    <x v="112"/>
    <x v="7"/>
    <s v="94-LA CANDELARIA"/>
    <s v="3204-BELEN"/>
    <s v="CL 7  0 - 11"/>
    <n v="280"/>
    <m/>
    <m/>
    <m/>
    <m/>
    <m/>
    <m/>
    <m/>
    <m/>
    <d v="2023-02-25T00:00:00"/>
    <d v="2024-01-24T00:00:00"/>
    <m/>
    <m/>
    <m/>
    <m/>
    <m/>
    <x v="46"/>
    <m/>
    <x v="45"/>
    <m/>
    <m/>
    <m/>
    <m/>
    <m/>
    <m/>
    <m/>
  </r>
  <r>
    <n v="114"/>
    <m/>
    <s v="SDIS-CD-297632-2023 copia"/>
    <m/>
    <m/>
    <n v="121606"/>
    <x v="113"/>
    <x v="113"/>
    <x v="11"/>
    <s v="33-SOSIEGO"/>
    <s v="1114-VELODROMO"/>
    <s v="KR 3 ESTE 18 A 53 SUR"/>
    <n v="400"/>
    <m/>
    <m/>
    <m/>
    <m/>
    <m/>
    <m/>
    <m/>
    <m/>
    <d v="2023-02-25T00:00:00"/>
    <d v="2024-01-24T00:00:00"/>
    <m/>
    <m/>
    <m/>
    <m/>
    <m/>
    <x v="46"/>
    <m/>
    <x v="45"/>
    <m/>
    <m/>
    <m/>
    <m/>
    <m/>
    <m/>
    <m/>
  </r>
  <r>
    <n v="115"/>
    <m/>
    <s v="SDIS-CD-297632-2023 copia"/>
    <m/>
    <m/>
    <n v="121607"/>
    <x v="114"/>
    <x v="114"/>
    <x v="16"/>
    <s v="59-ALFONSO LOPEZ"/>
    <s v="2613-EL PROGRESO USME"/>
    <s v="KR 3 ESTE 91 39 SUR"/>
    <n v="430"/>
    <m/>
    <m/>
    <m/>
    <m/>
    <m/>
    <m/>
    <m/>
    <m/>
    <d v="2023-02-25T00:00:00"/>
    <d v="2024-01-24T00:00:00"/>
    <m/>
    <m/>
    <m/>
    <m/>
    <m/>
    <x v="46"/>
    <m/>
    <x v="45"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1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C22" firstHeaderRow="0" firstDataRow="1" firstDataCol="1"/>
  <pivotFields count="38">
    <pivotField showAll="0"/>
    <pivotField showAll="0"/>
    <pivotField showAll="0"/>
    <pivotField showAll="0"/>
    <pivotField showAll="0"/>
    <pivotField showAll="0"/>
    <pivotField dataField="1" showAll="0"/>
    <pivotField showAll="0"/>
    <pivotField axis="axisRow" showAll="0">
      <items count="20">
        <item x="0"/>
        <item x="1"/>
        <item x="2"/>
        <item x="3"/>
        <item x="4"/>
        <item x="5"/>
        <item x="6"/>
        <item x="7"/>
        <item m="1" x="18"/>
        <item x="9"/>
        <item x="10"/>
        <item x="11"/>
        <item x="12"/>
        <item x="13"/>
        <item x="14"/>
        <item x="15"/>
        <item x="16"/>
        <item x="8"/>
        <item x="17"/>
        <item t="default"/>
      </items>
    </pivotField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8"/>
  </rowFields>
  <rowItems count="1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 t="grand">
      <x/>
    </i>
  </rowItems>
  <colFields count="1">
    <field x="-2"/>
  </colFields>
  <colItems count="2">
    <i>
      <x/>
    </i>
    <i i="1">
      <x v="1"/>
    </i>
  </colItems>
  <dataFields count="2">
    <dataField name="Suma de COBERTURA" fld="12" baseField="0" baseItem="0"/>
    <dataField name="Cuenta de NOMBRE COMEDOR COMUNITARIO" fld="6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mailto:fundacastillolucas@yahoo.com" TargetMode="External"/><Relationship Id="rId13" Type="http://schemas.openxmlformats.org/officeDocument/2006/relationships/hyperlink" Target="mailto:fundacastillolucas@yahoo.com" TargetMode="External"/><Relationship Id="rId3" Type="http://schemas.openxmlformats.org/officeDocument/2006/relationships/hyperlink" Target="mailto:asonucol@hotmail.com" TargetMode="External"/><Relationship Id="rId7" Type="http://schemas.openxmlformats.org/officeDocument/2006/relationships/hyperlink" Target="mailto:corporacioncorpoccored@gmail.com" TargetMode="External"/><Relationship Id="rId12" Type="http://schemas.openxmlformats.org/officeDocument/2006/relationships/hyperlink" Target="mailto:corporacionlasiembra@gmail.com" TargetMode="External"/><Relationship Id="rId17" Type="http://schemas.openxmlformats.org/officeDocument/2006/relationships/comments" Target="../comments1.xml"/><Relationship Id="rId2" Type="http://schemas.openxmlformats.org/officeDocument/2006/relationships/hyperlink" Target="mailto:chavez_jerez@hotmail.com" TargetMode="External"/><Relationship Id="rId16" Type="http://schemas.openxmlformats.org/officeDocument/2006/relationships/vmlDrawing" Target="../drawings/vmlDrawing1.vml"/><Relationship Id="rId1" Type="http://schemas.openxmlformats.org/officeDocument/2006/relationships/hyperlink" Target="mailto:comedores@idipron.gov.co" TargetMode="External"/><Relationship Id="rId6" Type="http://schemas.openxmlformats.org/officeDocument/2006/relationships/hyperlink" Target="mailto:asonucol@hotmail.com" TargetMode="External"/><Relationship Id="rId11" Type="http://schemas.openxmlformats.org/officeDocument/2006/relationships/hyperlink" Target="mailto:comedores@idipron.gov.co" TargetMode="External"/><Relationship Id="rId5" Type="http://schemas.openxmlformats.org/officeDocument/2006/relationships/hyperlink" Target="mailto:asonucol@hotmail.com" TargetMode="External"/><Relationship Id="rId15" Type="http://schemas.openxmlformats.org/officeDocument/2006/relationships/drawing" Target="../drawings/drawing1.xml"/><Relationship Id="rId10" Type="http://schemas.openxmlformats.org/officeDocument/2006/relationships/hyperlink" Target="mailto:fundacionpepaso@yahoo.com" TargetMode="External"/><Relationship Id="rId4" Type="http://schemas.openxmlformats.org/officeDocument/2006/relationships/hyperlink" Target="mailto:fundaciondaamor2024@gmail.com" TargetMode="External"/><Relationship Id="rId9" Type="http://schemas.openxmlformats.org/officeDocument/2006/relationships/hyperlink" Target="mailto:fundacioncafami2022@gmail.com" TargetMode="External"/><Relationship Id="rId1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0"/>
  <sheetViews>
    <sheetView topLeftCell="D1" workbookViewId="0">
      <selection activeCell="F1" sqref="F1:J1048576"/>
    </sheetView>
  </sheetViews>
  <sheetFormatPr baseColWidth="10" defaultColWidth="11" defaultRowHeight="15.75" x14ac:dyDescent="0.25"/>
  <cols>
    <col min="11" max="12" width="12.125" bestFit="1" customWidth="1"/>
    <col min="16" max="16" width="35" customWidth="1"/>
  </cols>
  <sheetData>
    <row r="1" spans="1:20" ht="23.25" thickBot="1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5</v>
      </c>
      <c r="L1" s="2" t="s">
        <v>6</v>
      </c>
      <c r="M1" s="2" t="s">
        <v>7</v>
      </c>
      <c r="N1" s="2" t="s">
        <v>8</v>
      </c>
      <c r="O1" s="2" t="s">
        <v>9</v>
      </c>
      <c r="P1" s="2" t="s">
        <v>10</v>
      </c>
      <c r="Q1" s="2" t="s">
        <v>11</v>
      </c>
      <c r="R1" s="2" t="s">
        <v>12</v>
      </c>
      <c r="S1" s="2" t="s">
        <v>13</v>
      </c>
      <c r="T1" s="2" t="s">
        <v>14</v>
      </c>
    </row>
    <row r="2" spans="1:20" ht="23.25" thickBot="1" x14ac:dyDescent="0.3">
      <c r="A2" s="3">
        <v>1</v>
      </c>
      <c r="B2" s="4" t="s">
        <v>15</v>
      </c>
      <c r="C2" s="4" t="s">
        <v>16</v>
      </c>
      <c r="D2" s="4">
        <v>101</v>
      </c>
      <c r="E2" s="4">
        <v>350</v>
      </c>
      <c r="F2" s="5">
        <v>298033173</v>
      </c>
      <c r="G2" s="5">
        <v>16694174</v>
      </c>
      <c r="H2" s="5">
        <v>314727347</v>
      </c>
      <c r="I2" s="6">
        <v>0.94699999999999995</v>
      </c>
      <c r="J2" s="6">
        <v>5.2999999999999999E-2</v>
      </c>
      <c r="K2" s="8">
        <f>+VLOOKUP(A2,'[1]Sabana (BASE)'!$A$1:$AT$109,41,0)</f>
        <v>296764173</v>
      </c>
      <c r="L2" s="8">
        <f>+VLOOKUP(A2,'[1]Sabana (BASE)'!$A$1:$AT$109,40,0)</f>
        <v>17963174</v>
      </c>
      <c r="M2" s="8">
        <f>+VLOOKUP(A2,'[1]Sabana (BASE)'!$A$1:$AT$109,42,0)</f>
        <v>314727347</v>
      </c>
      <c r="N2" s="6">
        <f>+VLOOKUP(A2,'[1]Sabana (BASE)'!$A$1:$AT$109,44,0)</f>
        <v>0.94292464836238077</v>
      </c>
      <c r="O2" s="6">
        <f>+VLOOKUP(A2,'[1]Sabana (BASE)'!$A$1:$AT$109,45,0)</f>
        <v>5.7075351637619211E-2</v>
      </c>
      <c r="P2" s="6" t="str">
        <f>+VLOOKUP(A2,'[1]Sabana (BASE)'!$A$1:$AT$109,17,0)</f>
        <v xml:space="preserve">CORPORACION RAZON DE SER	</v>
      </c>
      <c r="Q2" s="4">
        <f>+VLOOKUP(A2,'[1]Sabana (BASE)'!$A$1:$AT$109,19,0)</f>
        <v>900381580</v>
      </c>
      <c r="R2" s="8"/>
      <c r="S2" s="6"/>
      <c r="T2" s="6"/>
    </row>
    <row r="3" spans="1:20" ht="23.25" thickBot="1" x14ac:dyDescent="0.3">
      <c r="A3" s="3">
        <v>2</v>
      </c>
      <c r="B3" s="4" t="s">
        <v>17</v>
      </c>
      <c r="C3" s="4" t="s">
        <v>18</v>
      </c>
      <c r="D3" s="4">
        <v>101</v>
      </c>
      <c r="E3" s="4">
        <v>250</v>
      </c>
      <c r="F3" s="5">
        <v>226078063</v>
      </c>
      <c r="G3" s="5">
        <v>12687383</v>
      </c>
      <c r="H3" s="5">
        <v>238765446</v>
      </c>
      <c r="I3" s="6">
        <v>0.94689999999999996</v>
      </c>
      <c r="J3" s="6">
        <v>5.3100000000000001E-2</v>
      </c>
      <c r="K3" s="8" t="str">
        <f>+VLOOKUP(A3,'[1]Sabana (BASE)'!$A$1:$AT$109,41,0)</f>
        <v xml:space="preserve"> </v>
      </c>
      <c r="L3" s="8" t="str">
        <f>+VLOOKUP(A3,'[1]Sabana (BASE)'!$A$1:$AT$109,40,0)</f>
        <v xml:space="preserve"> </v>
      </c>
      <c r="M3" s="8" t="str">
        <f>+VLOOKUP(A3,'[1]Sabana (BASE)'!$A$1:$AT$109,42,0)</f>
        <v xml:space="preserve"> </v>
      </c>
      <c r="N3" s="6" t="str">
        <f>+VLOOKUP(A3,'[1]Sabana (BASE)'!$A$1:$AT$109,44,0)</f>
        <v xml:space="preserve"> </v>
      </c>
      <c r="O3" s="6" t="str">
        <f>+VLOOKUP(A3,'[1]Sabana (BASE)'!$A$1:$AT$109,45,0)</f>
        <v xml:space="preserve"> </v>
      </c>
      <c r="P3" s="6" t="str">
        <f>+VLOOKUP(A3,'[1]Sabana (BASE)'!$A$1:$AT$109,17,0)</f>
        <v/>
      </c>
      <c r="Q3" s="4" t="str">
        <f>+VLOOKUP(A3,'[1]Sabana (BASE)'!$A$1:$AT$109,19,0)</f>
        <v/>
      </c>
      <c r="R3" s="8"/>
      <c r="S3" s="6"/>
      <c r="T3" s="6"/>
    </row>
    <row r="4" spans="1:20" ht="23.25" thickBot="1" x14ac:dyDescent="0.3">
      <c r="A4" s="3">
        <v>3</v>
      </c>
      <c r="B4" s="4" t="s">
        <v>19</v>
      </c>
      <c r="C4" s="4" t="s">
        <v>20</v>
      </c>
      <c r="D4" s="4">
        <v>101</v>
      </c>
      <c r="E4" s="4">
        <v>200</v>
      </c>
      <c r="F4" s="5">
        <v>186598404</v>
      </c>
      <c r="G4" s="5">
        <v>10603209</v>
      </c>
      <c r="H4" s="5">
        <v>197201613</v>
      </c>
      <c r="I4" s="6">
        <v>0.94620000000000004</v>
      </c>
      <c r="J4" s="6">
        <v>5.3800000000000001E-2</v>
      </c>
      <c r="K4" s="8">
        <f>+VLOOKUP(A4,'[1]Sabana (BASE)'!$A$1:$AT$109,41,0)</f>
        <v>186598404</v>
      </c>
      <c r="L4" s="8">
        <f>+VLOOKUP(A4,'[1]Sabana (BASE)'!$A$1:$AT$109,40,0)</f>
        <v>10603209</v>
      </c>
      <c r="M4" s="8">
        <f>+VLOOKUP(A4,'[1]Sabana (BASE)'!$A$1:$AT$109,42,0)</f>
        <v>197201613</v>
      </c>
      <c r="N4" s="6">
        <f>+VLOOKUP(A4,'[1]Sabana (BASE)'!$A$1:$AT$109,44,0)</f>
        <v>0.94623163148264922</v>
      </c>
      <c r="O4" s="6">
        <f>+VLOOKUP(A4,'[1]Sabana (BASE)'!$A$1:$AT$109,45,0)</f>
        <v>5.3768368517350819E-2</v>
      </c>
      <c r="P4" s="6" t="str">
        <f>+VLOOKUP(A4,'[1]Sabana (BASE)'!$A$1:$AT$109,17,0)</f>
        <v xml:space="preserve">ASOCIACIÓN COMUNITARIA LA ESPERANZA	</v>
      </c>
      <c r="Q4" s="4">
        <f>+VLOOKUP(A4,'[1]Sabana (BASE)'!$A$1:$AT$109,19,0)</f>
        <v>830067850</v>
      </c>
      <c r="R4" s="8"/>
      <c r="S4" s="6"/>
      <c r="T4" s="6"/>
    </row>
    <row r="5" spans="1:20" ht="23.25" thickBot="1" x14ac:dyDescent="0.3">
      <c r="A5" s="3">
        <v>4</v>
      </c>
      <c r="B5" s="4" t="s">
        <v>19</v>
      </c>
      <c r="C5" s="4" t="s">
        <v>21</v>
      </c>
      <c r="D5" s="4">
        <v>101</v>
      </c>
      <c r="E5" s="4">
        <v>400</v>
      </c>
      <c r="F5" s="5">
        <v>337509519</v>
      </c>
      <c r="G5" s="5">
        <v>18651811</v>
      </c>
      <c r="H5" s="5">
        <v>356161330</v>
      </c>
      <c r="I5" s="6">
        <v>0.9476</v>
      </c>
      <c r="J5" s="6">
        <v>5.2400000000000002E-2</v>
      </c>
      <c r="K5" s="8" t="str">
        <f>+VLOOKUP(A5,'[1]Sabana (BASE)'!$A$1:$AT$109,41,0)</f>
        <v xml:space="preserve"> </v>
      </c>
      <c r="L5" s="8" t="str">
        <f>+VLOOKUP(A5,'[1]Sabana (BASE)'!$A$1:$AT$109,40,0)</f>
        <v xml:space="preserve"> </v>
      </c>
      <c r="M5" s="8" t="str">
        <f>+VLOOKUP(A5,'[1]Sabana (BASE)'!$A$1:$AT$109,42,0)</f>
        <v xml:space="preserve"> </v>
      </c>
      <c r="N5" s="6" t="str">
        <f>+VLOOKUP(A5,'[1]Sabana (BASE)'!$A$1:$AT$109,44,0)</f>
        <v xml:space="preserve"> </v>
      </c>
      <c r="O5" s="6" t="str">
        <f>+VLOOKUP(A5,'[1]Sabana (BASE)'!$A$1:$AT$109,45,0)</f>
        <v xml:space="preserve"> </v>
      </c>
      <c r="P5" s="6" t="str">
        <f>+VLOOKUP(A5,'[1]Sabana (BASE)'!$A$1:$AT$109,17,0)</f>
        <v/>
      </c>
      <c r="Q5" s="4" t="str">
        <f>+VLOOKUP(A5,'[1]Sabana (BASE)'!$A$1:$AT$109,19,0)</f>
        <v/>
      </c>
      <c r="R5" s="8"/>
      <c r="S5" s="6"/>
      <c r="T5" s="6"/>
    </row>
    <row r="6" spans="1:20" ht="23.25" thickBot="1" x14ac:dyDescent="0.3">
      <c r="A6" s="3">
        <v>5</v>
      </c>
      <c r="B6" s="4" t="s">
        <v>19</v>
      </c>
      <c r="C6" s="4" t="s">
        <v>22</v>
      </c>
      <c r="D6" s="4">
        <v>101</v>
      </c>
      <c r="E6" s="4">
        <v>300</v>
      </c>
      <c r="F6" s="5">
        <v>258553518</v>
      </c>
      <c r="G6" s="5">
        <v>14610008</v>
      </c>
      <c r="H6" s="5">
        <v>273163526</v>
      </c>
      <c r="I6" s="6">
        <v>0.94650000000000001</v>
      </c>
      <c r="J6" s="6">
        <v>5.3499999999999999E-2</v>
      </c>
      <c r="K6" s="8">
        <f>+VLOOKUP(A6,'[1]Sabana (BASE)'!$A$1:$AT$109,41,0)</f>
        <v>258553518</v>
      </c>
      <c r="L6" s="8">
        <f>+VLOOKUP(A6,'[1]Sabana (BASE)'!$A$1:$AT$109,40,0)</f>
        <v>14610008</v>
      </c>
      <c r="M6" s="8">
        <f>+VLOOKUP(A6,'[1]Sabana (BASE)'!$A$1:$AT$109,42,0)</f>
        <v>273163526</v>
      </c>
      <c r="N6" s="6">
        <f>+VLOOKUP(A6,'[1]Sabana (BASE)'!$A$1:$AT$109,44,0)</f>
        <v>0.94651552418458673</v>
      </c>
      <c r="O6" s="6">
        <f>+VLOOKUP(A6,'[1]Sabana (BASE)'!$A$1:$AT$109,45,0)</f>
        <v>5.348447581541322E-2</v>
      </c>
      <c r="P6" s="6" t="str">
        <f>+VLOOKUP(A6,'[1]Sabana (BASE)'!$A$1:$AT$109,17,0)</f>
        <v>UNIÓN TEMPORAL ALIMENTANDO EN LA INCLUSIÓN</v>
      </c>
      <c r="Q6" s="4">
        <f>+VLOOKUP(A6,'[1]Sabana (BASE)'!$A$1:$AT$109,19,0)</f>
        <v>9014826725</v>
      </c>
      <c r="R6" s="8"/>
      <c r="S6" s="6"/>
      <c r="T6" s="6"/>
    </row>
    <row r="7" spans="1:20" ht="23.25" thickBot="1" x14ac:dyDescent="0.3">
      <c r="A7" s="3">
        <v>6</v>
      </c>
      <c r="B7" s="4" t="s">
        <v>19</v>
      </c>
      <c r="C7" s="4" t="s">
        <v>23</v>
      </c>
      <c r="D7" s="4">
        <v>101</v>
      </c>
      <c r="E7" s="4">
        <v>300</v>
      </c>
      <c r="F7" s="5">
        <v>258553518</v>
      </c>
      <c r="G7" s="5">
        <v>14610008</v>
      </c>
      <c r="H7" s="5">
        <v>273163526</v>
      </c>
      <c r="I7" s="6">
        <v>0.94650000000000001</v>
      </c>
      <c r="J7" s="6">
        <v>5.3499999999999999E-2</v>
      </c>
      <c r="K7" s="8">
        <f>+VLOOKUP(A7,'[1]Sabana (BASE)'!$A$1:$AT$109,41,0)</f>
        <v>258553518</v>
      </c>
      <c r="L7" s="8">
        <f>+VLOOKUP(A7,'[1]Sabana (BASE)'!$A$1:$AT$109,40,0)</f>
        <v>14610008</v>
      </c>
      <c r="M7" s="8">
        <f>+VLOOKUP(A7,'[1]Sabana (BASE)'!$A$1:$AT$109,42,0)</f>
        <v>273163526</v>
      </c>
      <c r="N7" s="6">
        <f>+VLOOKUP(A7,'[1]Sabana (BASE)'!$A$1:$AT$109,44,0)</f>
        <v>0.94651552418458673</v>
      </c>
      <c r="O7" s="6">
        <f>+VLOOKUP(A7,'[1]Sabana (BASE)'!$A$1:$AT$109,45,0)</f>
        <v>5.348447581541322E-2</v>
      </c>
      <c r="P7" s="6" t="str">
        <f>+VLOOKUP(A7,'[1]Sabana (BASE)'!$A$1:$AT$109,17,0)</f>
        <v xml:space="preserve">FUNDACIÓN REMA RESTAURANDO CON MANOS DE AMOR	</v>
      </c>
      <c r="Q7" s="4">
        <f>+VLOOKUP(A7,'[1]Sabana (BASE)'!$A$1:$AT$109,19,0)</f>
        <v>900295709</v>
      </c>
      <c r="R7" s="8"/>
      <c r="S7" s="6"/>
      <c r="T7" s="6"/>
    </row>
    <row r="8" spans="1:20" ht="23.25" thickBot="1" x14ac:dyDescent="0.3">
      <c r="A8" s="3">
        <v>7</v>
      </c>
      <c r="B8" s="4" t="s">
        <v>19</v>
      </c>
      <c r="C8" s="4" t="s">
        <v>24</v>
      </c>
      <c r="D8" s="4">
        <v>101</v>
      </c>
      <c r="E8" s="4">
        <v>300</v>
      </c>
      <c r="F8" s="5">
        <v>258553518</v>
      </c>
      <c r="G8" s="5">
        <v>14610008</v>
      </c>
      <c r="H8" s="5">
        <v>273163526</v>
      </c>
      <c r="I8" s="6">
        <v>0.94650000000000001</v>
      </c>
      <c r="J8" s="6">
        <v>5.3499999999999999E-2</v>
      </c>
      <c r="K8" s="8">
        <f>+VLOOKUP(A8,'[1]Sabana (BASE)'!$A$1:$AT$109,41,0)</f>
        <v>251310443</v>
      </c>
      <c r="L8" s="8">
        <f>+VLOOKUP(A8,'[1]Sabana (BASE)'!$A$1:$AT$109,40,0)</f>
        <v>21853083</v>
      </c>
      <c r="M8" s="8">
        <f>+VLOOKUP(A8,'[1]Sabana (BASE)'!$A$1:$AT$109,42,0)</f>
        <v>273163526</v>
      </c>
      <c r="N8" s="6">
        <f>+VLOOKUP(A8,'[1]Sabana (BASE)'!$A$1:$AT$109,44,0)</f>
        <v>0.91999999663205401</v>
      </c>
      <c r="O8" s="6">
        <f>+VLOOKUP(A8,'[1]Sabana (BASE)'!$A$1:$AT$109,45,0)</f>
        <v>8.0000003367945979E-2</v>
      </c>
      <c r="P8" s="6" t="str">
        <f>+VLOOKUP(A8,'[1]Sabana (BASE)'!$A$1:$AT$109,17,0)</f>
        <v xml:space="preserve">FUNDACION SOCIAL PARA EL DESARROLLO HUMANO FUDESOL	</v>
      </c>
      <c r="Q8" s="4">
        <f>+VLOOKUP(A8,'[1]Sabana (BASE)'!$A$1:$AT$109,19,0)</f>
        <v>900295709</v>
      </c>
      <c r="R8" s="8"/>
      <c r="S8" s="6"/>
      <c r="T8" s="6"/>
    </row>
    <row r="9" spans="1:20" ht="16.5" thickBot="1" x14ac:dyDescent="0.3">
      <c r="A9" s="3">
        <v>8</v>
      </c>
      <c r="B9" s="4" t="s">
        <v>19</v>
      </c>
      <c r="C9" s="4" t="s">
        <v>25</v>
      </c>
      <c r="D9" s="4">
        <v>101</v>
      </c>
      <c r="E9" s="4">
        <v>300</v>
      </c>
      <c r="F9" s="5">
        <v>258553518</v>
      </c>
      <c r="G9" s="5">
        <v>14610008</v>
      </c>
      <c r="H9" s="5">
        <v>273163526</v>
      </c>
      <c r="I9" s="6">
        <v>0.94650000000000001</v>
      </c>
      <c r="J9" s="6">
        <v>5.3499999999999999E-2</v>
      </c>
      <c r="K9" s="8">
        <f>+VLOOKUP(A9,'[1]Sabana (BASE)'!$A$1:$AT$109,41,0)</f>
        <v>258553518</v>
      </c>
      <c r="L9" s="8">
        <f>+VLOOKUP(A9,'[1]Sabana (BASE)'!$A$1:$AT$109,40,0)</f>
        <v>14610008</v>
      </c>
      <c r="M9" s="8">
        <f>+VLOOKUP(A9,'[1]Sabana (BASE)'!$A$1:$AT$109,42,0)</f>
        <v>273163526</v>
      </c>
      <c r="N9" s="6">
        <f>+VLOOKUP(A9,'[1]Sabana (BASE)'!$A$1:$AT$109,44,0)</f>
        <v>0.94651552418458673</v>
      </c>
      <c r="O9" s="6">
        <f>+VLOOKUP(A9,'[1]Sabana (BASE)'!$A$1:$AT$109,45,0)</f>
        <v>5.348447581541322E-2</v>
      </c>
      <c r="P9" s="6" t="str">
        <f>+VLOOKUP(A9,'[1]Sabana (BASE)'!$A$1:$AT$109,17,0)</f>
        <v xml:space="preserve">ASOCIACION DE INTEGRACION COMUNITARIA	</v>
      </c>
      <c r="Q9" s="4">
        <f>+VLOOKUP(A9,'[1]Sabana (BASE)'!$A$1:$AT$109,19,0)</f>
        <v>830505154</v>
      </c>
      <c r="R9" s="8"/>
      <c r="S9" s="6"/>
      <c r="T9" s="6"/>
    </row>
    <row r="10" spans="1:20" ht="23.25" thickBot="1" x14ac:dyDescent="0.3">
      <c r="A10" s="3">
        <v>9</v>
      </c>
      <c r="B10" s="4" t="s">
        <v>26</v>
      </c>
      <c r="C10" s="4" t="s">
        <v>27</v>
      </c>
      <c r="D10" s="4">
        <v>101</v>
      </c>
      <c r="E10" s="4">
        <v>400</v>
      </c>
      <c r="F10" s="5">
        <v>337509519</v>
      </c>
      <c r="G10" s="5">
        <v>7752968</v>
      </c>
      <c r="H10" s="5">
        <v>345262487</v>
      </c>
      <c r="I10" s="6">
        <v>0.97750000000000004</v>
      </c>
      <c r="J10" s="6">
        <v>2.2499999999999999E-2</v>
      </c>
      <c r="K10" s="8">
        <f>+VLOOKUP(A10,'[1]Sabana (BASE)'!$A$1:$AT$109,41,0)</f>
        <v>311733918</v>
      </c>
      <c r="L10" s="8">
        <f>+VLOOKUP(A10,'[1]Sabana (BASE)'!$A$1:$AT$109,40,0)</f>
        <v>33528569</v>
      </c>
      <c r="M10" s="8">
        <f>+VLOOKUP(A10,'[1]Sabana (BASE)'!$A$1:$AT$109,42,0)</f>
        <v>345262487</v>
      </c>
      <c r="N10" s="6">
        <f>+VLOOKUP(A10,'[1]Sabana (BASE)'!$A$1:$AT$109,44,0)</f>
        <v>0.90288962669726702</v>
      </c>
      <c r="O10" s="6">
        <f>+VLOOKUP(A10,'[1]Sabana (BASE)'!$A$1:$AT$109,45,0)</f>
        <v>9.7110373302733005E-2</v>
      </c>
      <c r="P10" s="6" t="str">
        <f>+VLOOKUP(A10,'[1]Sabana (BASE)'!$A$1:$AT$109,17,0)</f>
        <v xml:space="preserve">COOPERATIVA MULTIACTIVA PRO DESARROLLO SOSTENIBLE	</v>
      </c>
      <c r="Q10" s="4">
        <f>+VLOOKUP(A10,'[1]Sabana (BASE)'!$A$1:$AT$109,19,0)</f>
        <v>830039084</v>
      </c>
      <c r="R10" s="8"/>
      <c r="S10" s="6"/>
      <c r="T10" s="6"/>
    </row>
    <row r="11" spans="1:20" ht="23.25" thickBot="1" x14ac:dyDescent="0.3">
      <c r="A11" s="3">
        <v>10</v>
      </c>
      <c r="B11" s="4" t="s">
        <v>19</v>
      </c>
      <c r="C11" s="4" t="s">
        <v>28</v>
      </c>
      <c r="D11" s="4">
        <v>101</v>
      </c>
      <c r="E11" s="4">
        <v>400</v>
      </c>
      <c r="F11" s="5">
        <v>337509519</v>
      </c>
      <c r="G11" s="5">
        <v>18651811</v>
      </c>
      <c r="H11" s="5">
        <v>356161330</v>
      </c>
      <c r="I11" s="6">
        <v>0.9476</v>
      </c>
      <c r="J11" s="6">
        <v>5.2400000000000002E-2</v>
      </c>
      <c r="K11" s="8">
        <f>+VLOOKUP(A11,'[1]Sabana (BASE)'!$A$1:$AT$109,41,0)</f>
        <v>316128796</v>
      </c>
      <c r="L11" s="8">
        <f>+VLOOKUP(A11,'[1]Sabana (BASE)'!$A$1:$AT$109,40,0)</f>
        <v>40032534</v>
      </c>
      <c r="M11" s="8">
        <f>+VLOOKUP(A11,'[1]Sabana (BASE)'!$A$1:$AT$109,42,0)</f>
        <v>356161330</v>
      </c>
      <c r="N11" s="6">
        <f>+VLOOKUP(A11,'[1]Sabana (BASE)'!$A$1:$AT$109,44,0)</f>
        <v>0.8875999985736801</v>
      </c>
      <c r="O11" s="6">
        <f>+VLOOKUP(A11,'[1]Sabana (BASE)'!$A$1:$AT$109,45,0)</f>
        <v>0.11240000142631992</v>
      </c>
      <c r="P11" s="6" t="str">
        <f>+VLOOKUP(A11,'[1]Sabana (BASE)'!$A$1:$AT$109,17,0)</f>
        <v xml:space="preserve">FUNDACION SOCIAL PARA EL DESARROLLO HUMANO FUDESOL	</v>
      </c>
      <c r="Q11" s="4">
        <f>+VLOOKUP(A11,'[1]Sabana (BASE)'!$A$1:$AT$109,19,0)</f>
        <v>900295709</v>
      </c>
      <c r="R11" s="8"/>
      <c r="S11" s="6"/>
      <c r="T11" s="6"/>
    </row>
    <row r="12" spans="1:20" ht="23.25" thickBot="1" x14ac:dyDescent="0.3">
      <c r="A12" s="3">
        <v>11</v>
      </c>
      <c r="B12" s="4" t="s">
        <v>19</v>
      </c>
      <c r="C12" s="4" t="s">
        <v>29</v>
      </c>
      <c r="D12" s="4">
        <v>101</v>
      </c>
      <c r="E12" s="4">
        <v>400</v>
      </c>
      <c r="F12" s="5">
        <v>337509519</v>
      </c>
      <c r="G12" s="5">
        <v>18651811</v>
      </c>
      <c r="H12" s="5">
        <v>356161330</v>
      </c>
      <c r="I12" s="6">
        <v>0.9476</v>
      </c>
      <c r="J12" s="6">
        <v>5.2400000000000002E-2</v>
      </c>
      <c r="K12" s="8">
        <f>+VLOOKUP(A12,'[1]Sabana (BASE)'!$A$1:$AT$109,41,0)</f>
        <v>311733918</v>
      </c>
      <c r="L12" s="8">
        <f>+VLOOKUP(A12,'[1]Sabana (BASE)'!$A$1:$AT$109,40,0)</f>
        <v>44427412</v>
      </c>
      <c r="M12" s="8">
        <f>+VLOOKUP(A12,'[1]Sabana (BASE)'!$A$1:$AT$109,42,0)</f>
        <v>356161330</v>
      </c>
      <c r="N12" s="6">
        <f>+VLOOKUP(A12,'[1]Sabana (BASE)'!$A$1:$AT$109,44,0)</f>
        <v>0.87526042762699696</v>
      </c>
      <c r="O12" s="6">
        <f>+VLOOKUP(A12,'[1]Sabana (BASE)'!$A$1:$AT$109,45,0)</f>
        <v>0.12473957237300298</v>
      </c>
      <c r="P12" s="6" t="str">
        <f>+VLOOKUP(A12,'[1]Sabana (BASE)'!$A$1:$AT$109,17,0)</f>
        <v xml:space="preserve">COOPERATIVA MULTIACTIVA PRO DESARROLLO SOSTENIBLE	</v>
      </c>
      <c r="Q12" s="4">
        <f>+VLOOKUP(A12,'[1]Sabana (BASE)'!$A$1:$AT$109,19,0)</f>
        <v>830039084</v>
      </c>
      <c r="R12" s="8"/>
      <c r="S12" s="6"/>
      <c r="T12" s="6"/>
    </row>
    <row r="13" spans="1:20" ht="16.5" thickBot="1" x14ac:dyDescent="0.3">
      <c r="A13" s="3">
        <v>12</v>
      </c>
      <c r="B13" s="4" t="s">
        <v>19</v>
      </c>
      <c r="C13" s="4" t="s">
        <v>30</v>
      </c>
      <c r="D13" s="4">
        <v>101</v>
      </c>
      <c r="E13" s="4">
        <v>250</v>
      </c>
      <c r="F13" s="5">
        <v>226078063</v>
      </c>
      <c r="G13" s="5">
        <v>12687383</v>
      </c>
      <c r="H13" s="5">
        <v>238765446</v>
      </c>
      <c r="I13" s="6">
        <v>0.94689999999999996</v>
      </c>
      <c r="J13" s="6">
        <v>5.3100000000000001E-2</v>
      </c>
      <c r="K13" s="8">
        <f>+VLOOKUP(A13,'[1]Sabana (BASE)'!$A$1:$AT$109,41,0)</f>
        <v>219594793</v>
      </c>
      <c r="L13" s="8">
        <f>+VLOOKUP(A13,'[1]Sabana (BASE)'!$A$1:$AT$109,40,0)</f>
        <v>19170653</v>
      </c>
      <c r="M13" s="8">
        <f>+VLOOKUP(A13,'[1]Sabana (BASE)'!$A$1:$AT$109,42,0)</f>
        <v>238765446</v>
      </c>
      <c r="N13" s="6">
        <f>+VLOOKUP(A13,'[1]Sabana (BASE)'!$A$1:$AT$109,44,0)</f>
        <v>0.91970926563636846</v>
      </c>
      <c r="O13" s="6">
        <f>+VLOOKUP(A13,'[1]Sabana (BASE)'!$A$1:$AT$109,45,0)</f>
        <v>8.0290734363631489E-2</v>
      </c>
      <c r="P13" s="6" t="str">
        <f>+VLOOKUP(A13,'[1]Sabana (BASE)'!$A$1:$AT$109,17,0)</f>
        <v xml:space="preserve">CORPORACIÓN VIENTOS DEL PORVENIR	</v>
      </c>
      <c r="Q13" s="4">
        <f>+VLOOKUP(A13,'[1]Sabana (BASE)'!$A$1:$AT$109,19,0)</f>
        <v>830073167</v>
      </c>
      <c r="R13" s="8"/>
      <c r="S13" s="6"/>
      <c r="T13" s="6"/>
    </row>
    <row r="14" spans="1:20" ht="23.25" thickBot="1" x14ac:dyDescent="0.3">
      <c r="A14" s="3">
        <v>13</v>
      </c>
      <c r="B14" s="4" t="s">
        <v>19</v>
      </c>
      <c r="C14" s="4" t="s">
        <v>31</v>
      </c>
      <c r="D14" s="4">
        <v>101</v>
      </c>
      <c r="E14" s="4">
        <v>400</v>
      </c>
      <c r="F14" s="5">
        <v>337509519</v>
      </c>
      <c r="G14" s="5">
        <v>18651811</v>
      </c>
      <c r="H14" s="5">
        <v>356161330</v>
      </c>
      <c r="I14" s="6">
        <v>0.9476</v>
      </c>
      <c r="J14" s="6">
        <v>5.2400000000000002E-2</v>
      </c>
      <c r="K14" s="8">
        <f>+VLOOKUP(A14,'[1]Sabana (BASE)'!$A$1:$AT$109,41,0)</f>
        <v>337509519</v>
      </c>
      <c r="L14" s="8">
        <f>+VLOOKUP(A14,'[1]Sabana (BASE)'!$A$1:$AT$109,40,0)</f>
        <v>18651811</v>
      </c>
      <c r="M14" s="8">
        <f>+VLOOKUP(A14,'[1]Sabana (BASE)'!$A$1:$AT$109,42,0)</f>
        <v>356161330</v>
      </c>
      <c r="N14" s="6">
        <f>+VLOOKUP(A14,'[1]Sabana (BASE)'!$A$1:$AT$109,44,0)</f>
        <v>0.94763100474720263</v>
      </c>
      <c r="O14" s="6">
        <f>+VLOOKUP(A14,'[1]Sabana (BASE)'!$A$1:$AT$109,45,0)</f>
        <v>5.2368995252797375E-2</v>
      </c>
      <c r="P14" s="6" t="str">
        <f>+VLOOKUP(A14,'[1]Sabana (BASE)'!$A$1:$AT$109,17,0)</f>
        <v xml:space="preserve">FUNDACIÓN MARIA PAZ	</v>
      </c>
      <c r="Q14" s="4">
        <f>+VLOOKUP(A14,'[1]Sabana (BASE)'!$A$1:$AT$109,19,0)</f>
        <v>830138648</v>
      </c>
      <c r="R14" s="8"/>
      <c r="S14" s="6"/>
      <c r="T14" s="6"/>
    </row>
    <row r="15" spans="1:20" ht="23.25" thickBot="1" x14ac:dyDescent="0.3">
      <c r="A15" s="3">
        <v>14</v>
      </c>
      <c r="B15" s="4" t="s">
        <v>32</v>
      </c>
      <c r="C15" s="4" t="s">
        <v>33</v>
      </c>
      <c r="D15" s="4">
        <v>101</v>
      </c>
      <c r="E15" s="4">
        <v>300</v>
      </c>
      <c r="F15" s="5">
        <v>258553518</v>
      </c>
      <c r="G15" s="5">
        <v>14610008</v>
      </c>
      <c r="H15" s="5">
        <v>273163526</v>
      </c>
      <c r="I15" s="6">
        <v>0.94650000000000001</v>
      </c>
      <c r="J15" s="6">
        <v>5.3499999999999999E-2</v>
      </c>
      <c r="K15" s="8">
        <f>+VLOOKUP(A15,'[1]Sabana (BASE)'!$A$1:$AT$109,41,0)</f>
        <v>258553518</v>
      </c>
      <c r="L15" s="8">
        <f>+VLOOKUP(A15,'[1]Sabana (BASE)'!$A$1:$AT$109,40,0)</f>
        <v>14610008</v>
      </c>
      <c r="M15" s="8">
        <f>+VLOOKUP(A15,'[1]Sabana (BASE)'!$A$1:$AT$109,42,0)</f>
        <v>273163526</v>
      </c>
      <c r="N15" s="6">
        <f>+VLOOKUP(A15,'[1]Sabana (BASE)'!$A$1:$AT$109,44,0)</f>
        <v>0.94651552418458673</v>
      </c>
      <c r="O15" s="6">
        <f>+VLOOKUP(A15,'[1]Sabana (BASE)'!$A$1:$AT$109,45,0)</f>
        <v>5.348447581541322E-2</v>
      </c>
      <c r="P15" s="6" t="str">
        <f>+VLOOKUP(A15,'[1]Sabana (BASE)'!$A$1:$AT$109,17,0)</f>
        <v>CORPORACION SIEMBRA FUTURO</v>
      </c>
      <c r="Q15" s="4">
        <f>+VLOOKUP(A15,'[1]Sabana (BASE)'!$A$1:$AT$109,19,0)</f>
        <v>900007370</v>
      </c>
      <c r="R15" s="8"/>
      <c r="S15" s="6"/>
      <c r="T15" s="6"/>
    </row>
    <row r="16" spans="1:20" ht="23.25" thickBot="1" x14ac:dyDescent="0.3">
      <c r="A16" s="3">
        <v>15</v>
      </c>
      <c r="B16" s="4" t="s">
        <v>32</v>
      </c>
      <c r="C16" s="4" t="s">
        <v>34</v>
      </c>
      <c r="D16" s="4">
        <v>101</v>
      </c>
      <c r="E16" s="4">
        <v>250</v>
      </c>
      <c r="F16" s="5">
        <v>226078063</v>
      </c>
      <c r="G16" s="5">
        <v>12687383</v>
      </c>
      <c r="H16" s="5">
        <v>238765446</v>
      </c>
      <c r="I16" s="6">
        <v>0.94689999999999996</v>
      </c>
      <c r="J16" s="6">
        <v>5.3100000000000001E-2</v>
      </c>
      <c r="K16" s="8" t="str">
        <f>+VLOOKUP(A16,'[1]Sabana (BASE)'!$A$1:$AT$109,41,0)</f>
        <v xml:space="preserve"> </v>
      </c>
      <c r="L16" s="8" t="str">
        <f>+VLOOKUP(A16,'[1]Sabana (BASE)'!$A$1:$AT$109,40,0)</f>
        <v xml:space="preserve"> </v>
      </c>
      <c r="M16" s="8" t="str">
        <f>+VLOOKUP(A16,'[1]Sabana (BASE)'!$A$1:$AT$109,42,0)</f>
        <v xml:space="preserve"> </v>
      </c>
      <c r="N16" s="6" t="str">
        <f>+VLOOKUP(A16,'[1]Sabana (BASE)'!$A$1:$AT$109,44,0)</f>
        <v xml:space="preserve"> </v>
      </c>
      <c r="O16" s="6" t="str">
        <f>+VLOOKUP(A16,'[1]Sabana (BASE)'!$A$1:$AT$109,45,0)</f>
        <v xml:space="preserve"> </v>
      </c>
      <c r="P16" s="6" t="str">
        <f>+VLOOKUP(A16,'[1]Sabana (BASE)'!$A$1:$AT$109,17,0)</f>
        <v/>
      </c>
      <c r="Q16" s="4" t="str">
        <f>+VLOOKUP(A16,'[1]Sabana (BASE)'!$A$1:$AT$109,19,0)</f>
        <v/>
      </c>
      <c r="R16" s="8"/>
      <c r="S16" s="6"/>
      <c r="T16" s="6"/>
    </row>
    <row r="17" spans="1:20" ht="23.25" thickBot="1" x14ac:dyDescent="0.3">
      <c r="A17" s="3">
        <v>16</v>
      </c>
      <c r="B17" s="4" t="s">
        <v>32</v>
      </c>
      <c r="C17" s="4" t="s">
        <v>35</v>
      </c>
      <c r="D17" s="4">
        <v>101</v>
      </c>
      <c r="E17" s="4">
        <v>150</v>
      </c>
      <c r="F17" s="5">
        <v>147122058</v>
      </c>
      <c r="G17" s="5">
        <v>8645579</v>
      </c>
      <c r="H17" s="5">
        <v>155767637</v>
      </c>
      <c r="I17" s="6">
        <v>0.94450000000000001</v>
      </c>
      <c r="J17" s="6">
        <v>5.5500000000000001E-2</v>
      </c>
      <c r="K17" s="8">
        <f>+VLOOKUP(A17,'[1]Sabana (BASE)'!$A$1:$AT$109,41,0)</f>
        <v>147122058</v>
      </c>
      <c r="L17" s="8">
        <f>+VLOOKUP(A17,'[1]Sabana (BASE)'!$A$1:$AT$109,40,0)</f>
        <v>8645579</v>
      </c>
      <c r="M17" s="8">
        <f>+VLOOKUP(A17,'[1]Sabana (BASE)'!$A$1:$AT$109,42,0)</f>
        <v>155767637</v>
      </c>
      <c r="N17" s="6">
        <f>+VLOOKUP(A17,'[1]Sabana (BASE)'!$A$1:$AT$109,44,0)</f>
        <v>0.94449694964558006</v>
      </c>
      <c r="O17" s="6">
        <f>+VLOOKUP(A17,'[1]Sabana (BASE)'!$A$1:$AT$109,45,0)</f>
        <v>5.5503050354419894E-2</v>
      </c>
      <c r="P17" s="6" t="str">
        <f>+VLOOKUP(A17,'[1]Sabana (BASE)'!$A$1:$AT$109,17,0)</f>
        <v>CORPORACION SIEMBRA FUTURO</v>
      </c>
      <c r="Q17" s="4">
        <f>+VLOOKUP(A17,'[1]Sabana (BASE)'!$A$1:$AT$109,19,0)</f>
        <v>900007370</v>
      </c>
      <c r="R17" s="8"/>
      <c r="S17" s="6"/>
      <c r="T17" s="6"/>
    </row>
    <row r="18" spans="1:20" ht="23.25" thickBot="1" x14ac:dyDescent="0.3">
      <c r="A18" s="3">
        <v>17</v>
      </c>
      <c r="B18" s="4" t="s">
        <v>36</v>
      </c>
      <c r="C18" s="4" t="s">
        <v>37</v>
      </c>
      <c r="D18" s="4">
        <v>101</v>
      </c>
      <c r="E18" s="4">
        <v>300</v>
      </c>
      <c r="F18" s="5">
        <v>258553518</v>
      </c>
      <c r="G18" s="5">
        <v>14610008</v>
      </c>
      <c r="H18" s="5">
        <v>273163526</v>
      </c>
      <c r="I18" s="6">
        <v>0.94650000000000001</v>
      </c>
      <c r="J18" s="6">
        <v>5.3499999999999999E-2</v>
      </c>
      <c r="K18" s="8">
        <f>+VLOOKUP(A18,'[1]Sabana (BASE)'!$A$1:$AT$109,41,0)</f>
        <v>258553518</v>
      </c>
      <c r="L18" s="8">
        <f>+VLOOKUP(A18,'[1]Sabana (BASE)'!$A$1:$AT$109,40,0)</f>
        <v>14610008</v>
      </c>
      <c r="M18" s="8">
        <f>+VLOOKUP(A18,'[1]Sabana (BASE)'!$A$1:$AT$109,42,0)</f>
        <v>273163526</v>
      </c>
      <c r="N18" s="6">
        <f>+VLOOKUP(A18,'[1]Sabana (BASE)'!$A$1:$AT$109,44,0)</f>
        <v>0.94651552418458673</v>
      </c>
      <c r="O18" s="6">
        <f>+VLOOKUP(A18,'[1]Sabana (BASE)'!$A$1:$AT$109,45,0)</f>
        <v>5.348447581541322E-2</v>
      </c>
      <c r="P18" s="6" t="str">
        <f>+VLOOKUP(A18,'[1]Sabana (BASE)'!$A$1:$AT$109,17,0)</f>
        <v xml:space="preserve">	FUNDACIÓN SEMILLITAS DE AMOR</v>
      </c>
      <c r="Q18" s="4">
        <f>+VLOOKUP(A18,'[1]Sabana (BASE)'!$A$1:$AT$109,19,0)</f>
        <v>900031234</v>
      </c>
      <c r="R18" s="8"/>
      <c r="S18" s="6"/>
      <c r="T18" s="6"/>
    </row>
    <row r="19" spans="1:20" ht="23.25" thickBot="1" x14ac:dyDescent="0.3">
      <c r="A19" s="3">
        <v>18</v>
      </c>
      <c r="B19" s="4" t="s">
        <v>36</v>
      </c>
      <c r="C19" s="4" t="s">
        <v>38</v>
      </c>
      <c r="D19" s="4">
        <v>101</v>
      </c>
      <c r="E19" s="4">
        <v>350</v>
      </c>
      <c r="F19" s="5">
        <v>298033173</v>
      </c>
      <c r="G19" s="5">
        <v>16694174</v>
      </c>
      <c r="H19" s="5">
        <v>314727347</v>
      </c>
      <c r="I19" s="6">
        <v>0.94699999999999995</v>
      </c>
      <c r="J19" s="6">
        <v>5.2999999999999999E-2</v>
      </c>
      <c r="K19" s="8">
        <f>+VLOOKUP(A19,'[1]Sabana (BASE)'!$A$1:$AT$109,41,0)</f>
        <v>293150199</v>
      </c>
      <c r="L19" s="8">
        <f>+VLOOKUP(A19,'[1]Sabana (BASE)'!$A$1:$AT$109,40,0)</f>
        <v>21577148</v>
      </c>
      <c r="M19" s="8">
        <f>+VLOOKUP(A19,'[1]Sabana (BASE)'!$A$1:$AT$109,42,0)</f>
        <v>314727347</v>
      </c>
      <c r="N19" s="6">
        <f>+VLOOKUP(A19,'[1]Sabana (BASE)'!$A$1:$AT$109,44,0)</f>
        <v>0.93144177585559473</v>
      </c>
      <c r="O19" s="6">
        <f>+VLOOKUP(A19,'[1]Sabana (BASE)'!$A$1:$AT$109,45,0)</f>
        <v>6.8558224144405225E-2</v>
      </c>
      <c r="P19" s="6" t="str">
        <f>+VLOOKUP(A19,'[1]Sabana (BASE)'!$A$1:$AT$109,17,0)</f>
        <v xml:space="preserve">CONSORCIO CORSINAPSIS-FMM	</v>
      </c>
      <c r="Q19" s="4">
        <f>+VLOOKUP(A19,'[1]Sabana (BASE)'!$A$1:$AT$109,19,0)</f>
        <v>900085682</v>
      </c>
      <c r="R19" s="8"/>
      <c r="S19" s="6"/>
      <c r="T19" s="6"/>
    </row>
    <row r="20" spans="1:20" ht="23.25" thickBot="1" x14ac:dyDescent="0.3">
      <c r="A20" s="3">
        <v>19</v>
      </c>
      <c r="B20" s="4" t="s">
        <v>36</v>
      </c>
      <c r="C20" s="4" t="s">
        <v>39</v>
      </c>
      <c r="D20" s="4">
        <v>101</v>
      </c>
      <c r="E20" s="4">
        <v>300</v>
      </c>
      <c r="F20" s="5">
        <v>258553518</v>
      </c>
      <c r="G20" s="5">
        <v>14610008</v>
      </c>
      <c r="H20" s="5">
        <v>273163526</v>
      </c>
      <c r="I20" s="6">
        <v>0.94650000000000001</v>
      </c>
      <c r="J20" s="6">
        <v>5.3499999999999999E-2</v>
      </c>
      <c r="K20" s="8">
        <f>+VLOOKUP(A20,'[1]Sabana (BASE)'!$A$1:$AT$109,41,0)</f>
        <v>250738834</v>
      </c>
      <c r="L20" s="8">
        <f>+VLOOKUP(A20,'[1]Sabana (BASE)'!$A$1:$AT$109,40,0)</f>
        <v>22424692</v>
      </c>
      <c r="M20" s="8">
        <f>+VLOOKUP(A20,'[1]Sabana (BASE)'!$A$1:$AT$109,42,0)</f>
        <v>273163526</v>
      </c>
      <c r="N20" s="6">
        <f>+VLOOKUP(A20,'[1]Sabana (BASE)'!$A$1:$AT$109,44,0)</f>
        <v>0.91790744420248849</v>
      </c>
      <c r="O20" s="6">
        <f>+VLOOKUP(A20,'[1]Sabana (BASE)'!$A$1:$AT$109,45,0)</f>
        <v>8.2092555797511554E-2</v>
      </c>
      <c r="P20" s="6" t="str">
        <f>+VLOOKUP(A20,'[1]Sabana (BASE)'!$A$1:$AT$109,17,0)</f>
        <v xml:space="preserve">CONSORCIO CORSINAPSIS-FMM	</v>
      </c>
      <c r="Q20" s="4">
        <f>+VLOOKUP(A20,'[1]Sabana (BASE)'!$A$1:$AT$109,19,0)</f>
        <v>900085682</v>
      </c>
      <c r="R20" s="8"/>
      <c r="S20" s="6"/>
      <c r="T20" s="6"/>
    </row>
    <row r="21" spans="1:20" ht="23.25" thickBot="1" x14ac:dyDescent="0.3">
      <c r="A21" s="3">
        <v>20</v>
      </c>
      <c r="B21" s="4" t="s">
        <v>36</v>
      </c>
      <c r="C21" s="4" t="s">
        <v>40</v>
      </c>
      <c r="D21" s="4">
        <v>101</v>
      </c>
      <c r="E21" s="4">
        <v>300</v>
      </c>
      <c r="F21" s="5">
        <v>258553518</v>
      </c>
      <c r="G21" s="5">
        <v>14610008</v>
      </c>
      <c r="H21" s="5">
        <v>273163526</v>
      </c>
      <c r="I21" s="6">
        <v>0.94650000000000001</v>
      </c>
      <c r="J21" s="6">
        <v>5.3499999999999999E-2</v>
      </c>
      <c r="K21" s="8">
        <f>+VLOOKUP(A21,'[1]Sabana (BASE)'!$A$1:$AT$109,41,0)</f>
        <v>249299128</v>
      </c>
      <c r="L21" s="8">
        <f>+VLOOKUP(A21,'[1]Sabana (BASE)'!$A$1:$AT$109,40,0)</f>
        <v>23864398</v>
      </c>
      <c r="M21" s="8">
        <f>+VLOOKUP(A21,'[1]Sabana (BASE)'!$A$1:$AT$109,42,0)</f>
        <v>273163526</v>
      </c>
      <c r="N21" s="6">
        <f>+VLOOKUP(A21,'[1]Sabana (BASE)'!$A$1:$AT$109,44,0)</f>
        <v>0.91263695285585089</v>
      </c>
      <c r="O21" s="6">
        <f>+VLOOKUP(A21,'[1]Sabana (BASE)'!$A$1:$AT$109,45,0)</f>
        <v>8.7363047144149109E-2</v>
      </c>
      <c r="P21" s="6" t="str">
        <f>+VLOOKUP(A21,'[1]Sabana (BASE)'!$A$1:$AT$109,17,0)</f>
        <v xml:space="preserve">COOPERATIVA MULTIACTIVA PRO DESARROLLO SOSTENIBLE	</v>
      </c>
      <c r="Q21" s="4">
        <f>+VLOOKUP(A21,'[1]Sabana (BASE)'!$A$1:$AT$109,19,0)</f>
        <v>830039084</v>
      </c>
      <c r="R21" s="8"/>
      <c r="S21" s="6"/>
      <c r="T21" s="6"/>
    </row>
    <row r="22" spans="1:20" ht="23.25" thickBot="1" x14ac:dyDescent="0.3">
      <c r="A22" s="3">
        <v>21</v>
      </c>
      <c r="B22" s="4" t="s">
        <v>36</v>
      </c>
      <c r="C22" s="4" t="s">
        <v>41</v>
      </c>
      <c r="D22" s="4">
        <v>101</v>
      </c>
      <c r="E22" s="4">
        <v>350</v>
      </c>
      <c r="F22" s="5">
        <v>298033173</v>
      </c>
      <c r="G22" s="5">
        <v>16694174</v>
      </c>
      <c r="H22" s="5">
        <v>314727347</v>
      </c>
      <c r="I22" s="6">
        <v>0.94699999999999995</v>
      </c>
      <c r="J22" s="6">
        <v>5.2999999999999999E-2</v>
      </c>
      <c r="K22" s="8">
        <f>+VLOOKUP(A22,'[1]Sabana (BASE)'!$A$1:$AT$109,41,0)</f>
        <v>298033173</v>
      </c>
      <c r="L22" s="8">
        <f>+VLOOKUP(A22,'[1]Sabana (BASE)'!$A$1:$AT$109,40,0)</f>
        <v>16694174</v>
      </c>
      <c r="M22" s="8">
        <f>+VLOOKUP(A22,'[1]Sabana (BASE)'!$A$1:$AT$109,42,0)</f>
        <v>314727347</v>
      </c>
      <c r="N22" s="6">
        <f>+VLOOKUP(A22,'[1]Sabana (BASE)'!$A$1:$AT$109,44,0)</f>
        <v>0.94695670980253266</v>
      </c>
      <c r="O22" s="6">
        <f>+VLOOKUP(A22,'[1]Sabana (BASE)'!$A$1:$AT$109,45,0)</f>
        <v>5.3043290197467334E-2</v>
      </c>
      <c r="P22" s="6" t="str">
        <f>+VLOOKUP(A22,'[1]Sabana (BASE)'!$A$1:$AT$109,17,0)</f>
        <v xml:space="preserve">COOPERATIVA MULTIACTIVA BIENES Y SERVICIOS	</v>
      </c>
      <c r="Q22" s="4">
        <f>+VLOOKUP(A22,'[1]Sabana (BASE)'!$A$1:$AT$109,19,0)</f>
        <v>830103478</v>
      </c>
      <c r="R22" s="8"/>
      <c r="S22" s="6"/>
      <c r="T22" s="6"/>
    </row>
    <row r="23" spans="1:20" ht="23.25" thickBot="1" x14ac:dyDescent="0.3">
      <c r="A23" s="3">
        <v>22</v>
      </c>
      <c r="B23" s="4" t="s">
        <v>36</v>
      </c>
      <c r="C23" s="4" t="s">
        <v>42</v>
      </c>
      <c r="D23" s="4">
        <v>101</v>
      </c>
      <c r="E23" s="4">
        <v>250</v>
      </c>
      <c r="F23" s="5">
        <v>226078063</v>
      </c>
      <c r="G23" s="5">
        <v>12687383</v>
      </c>
      <c r="H23" s="5">
        <v>238765446</v>
      </c>
      <c r="I23" s="6">
        <v>0.94689999999999996</v>
      </c>
      <c r="J23" s="6">
        <v>5.3100000000000001E-2</v>
      </c>
      <c r="K23" s="8">
        <f>+VLOOKUP(A23,'[1]Sabana (BASE)'!$A$1:$AT$109,41,0)</f>
        <v>226078063</v>
      </c>
      <c r="L23" s="8">
        <f>+VLOOKUP(A23,'[1]Sabana (BASE)'!$A$1:$AT$109,40,0)</f>
        <v>12687383</v>
      </c>
      <c r="M23" s="8">
        <f>+VLOOKUP(A23,'[1]Sabana (BASE)'!$A$1:$AT$109,42,0)</f>
        <v>238765446</v>
      </c>
      <c r="N23" s="6">
        <f>+VLOOKUP(A23,'[1]Sabana (BASE)'!$A$1:$AT$109,44,0)</f>
        <v>0.94686256653737078</v>
      </c>
      <c r="O23" s="6">
        <f>+VLOOKUP(A23,'[1]Sabana (BASE)'!$A$1:$AT$109,45,0)</f>
        <v>5.3137433462629259E-2</v>
      </c>
      <c r="P23" s="6" t="str">
        <f>+VLOOKUP(A23,'[1]Sabana (BASE)'!$A$1:$AT$109,17,0)</f>
        <v xml:space="preserve">	FUNDACIÓN SEMILLITAS DE AMOR</v>
      </c>
      <c r="Q23" s="4">
        <f>+VLOOKUP(A23,'[1]Sabana (BASE)'!$A$1:$AT$109,19,0)</f>
        <v>900031234</v>
      </c>
      <c r="R23" s="8"/>
      <c r="S23" s="6"/>
      <c r="T23" s="6"/>
    </row>
    <row r="24" spans="1:20" ht="23.25" thickBot="1" x14ac:dyDescent="0.3">
      <c r="A24" s="3">
        <v>23</v>
      </c>
      <c r="B24" s="4" t="s">
        <v>36</v>
      </c>
      <c r="C24" s="4" t="s">
        <v>43</v>
      </c>
      <c r="D24" s="4">
        <v>101</v>
      </c>
      <c r="E24" s="4">
        <v>300</v>
      </c>
      <c r="F24" s="5">
        <v>258553518</v>
      </c>
      <c r="G24" s="5">
        <v>14610008</v>
      </c>
      <c r="H24" s="5">
        <v>273163526</v>
      </c>
      <c r="I24" s="6">
        <v>0.94650000000000001</v>
      </c>
      <c r="J24" s="6">
        <v>5.3499999999999999E-2</v>
      </c>
      <c r="K24" s="8">
        <f>+VLOOKUP(A24,'[1]Sabana (BASE)'!$A$1:$AT$109,41,0)</f>
        <v>239228087</v>
      </c>
      <c r="L24" s="8">
        <f>+VLOOKUP(A24,'[1]Sabana (BASE)'!$A$1:$AT$109,40,0)</f>
        <v>33935439</v>
      </c>
      <c r="M24" s="8">
        <f>+VLOOKUP(A24,'[1]Sabana (BASE)'!$A$1:$AT$109,42,0)</f>
        <v>273163526</v>
      </c>
      <c r="N24" s="6">
        <f>+VLOOKUP(A24,'[1]Sabana (BASE)'!$A$1:$AT$109,44,0)</f>
        <v>0.87576877668506881</v>
      </c>
      <c r="O24" s="6">
        <f>+VLOOKUP(A24,'[1]Sabana (BASE)'!$A$1:$AT$109,45,0)</f>
        <v>0.12423122331493114</v>
      </c>
      <c r="P24" s="6" t="str">
        <f>+VLOOKUP(A24,'[1]Sabana (BASE)'!$A$1:$AT$109,17,0)</f>
        <v xml:space="preserve">FUNDACIÓN PARA EL DESARROLLO SOCIAL ORIENTE	</v>
      </c>
      <c r="Q24" s="4">
        <f>+VLOOKUP(A24,'[1]Sabana (BASE)'!$A$1:$AT$109,19,0)</f>
        <v>900437607</v>
      </c>
      <c r="R24" s="8"/>
      <c r="S24" s="6"/>
      <c r="T24" s="6"/>
    </row>
    <row r="25" spans="1:20" ht="23.25" thickBot="1" x14ac:dyDescent="0.3">
      <c r="A25" s="3">
        <v>24</v>
      </c>
      <c r="B25" s="4" t="s">
        <v>36</v>
      </c>
      <c r="C25" s="4" t="s">
        <v>44</v>
      </c>
      <c r="D25" s="4">
        <v>101</v>
      </c>
      <c r="E25" s="4">
        <v>300</v>
      </c>
      <c r="F25" s="5">
        <v>258553518</v>
      </c>
      <c r="G25" s="5">
        <v>14610008</v>
      </c>
      <c r="H25" s="5">
        <v>273163526</v>
      </c>
      <c r="I25" s="6">
        <v>0.94650000000000001</v>
      </c>
      <c r="J25" s="6">
        <v>5.3499999999999999E-2</v>
      </c>
      <c r="K25" s="8">
        <f>+VLOOKUP(A25,'[1]Sabana (BASE)'!$A$1:$AT$109,41,0)</f>
        <v>258553518</v>
      </c>
      <c r="L25" s="8">
        <f>+VLOOKUP(A25,'[1]Sabana (BASE)'!$A$1:$AT$109,40,0)</f>
        <v>14610008</v>
      </c>
      <c r="M25" s="8">
        <f>+VLOOKUP(A25,'[1]Sabana (BASE)'!$A$1:$AT$109,42,0)</f>
        <v>273163526</v>
      </c>
      <c r="N25" s="6">
        <f>+VLOOKUP(A25,'[1]Sabana (BASE)'!$A$1:$AT$109,44,0)</f>
        <v>0.94651552418458673</v>
      </c>
      <c r="O25" s="6">
        <f>+VLOOKUP(A25,'[1]Sabana (BASE)'!$A$1:$AT$109,45,0)</f>
        <v>5.348447581541322E-2</v>
      </c>
      <c r="P25" s="6" t="str">
        <f>+VLOOKUP(A25,'[1]Sabana (BASE)'!$A$1:$AT$109,17,0)</f>
        <v xml:space="preserve">ASOCIACION NUEVA COLOMBIA ASONUCOL	</v>
      </c>
      <c r="Q25" s="4">
        <f>+VLOOKUP(A25,'[1]Sabana (BASE)'!$A$1:$AT$109,19,0)</f>
        <v>830502017</v>
      </c>
      <c r="R25" s="8"/>
      <c r="S25" s="6"/>
      <c r="T25" s="6"/>
    </row>
    <row r="26" spans="1:20" ht="23.25" thickBot="1" x14ac:dyDescent="0.3">
      <c r="A26" s="3">
        <v>25</v>
      </c>
      <c r="B26" s="4" t="s">
        <v>36</v>
      </c>
      <c r="C26" s="4" t="s">
        <v>45</v>
      </c>
      <c r="D26" s="4">
        <v>101</v>
      </c>
      <c r="E26" s="4">
        <v>250</v>
      </c>
      <c r="F26" s="5">
        <v>226078063</v>
      </c>
      <c r="G26" s="5">
        <v>12687383</v>
      </c>
      <c r="H26" s="5">
        <v>238765446</v>
      </c>
      <c r="I26" s="6">
        <v>0.94689999999999996</v>
      </c>
      <c r="J26" s="6">
        <v>5.3100000000000001E-2</v>
      </c>
      <c r="K26" s="8" t="str">
        <f>+VLOOKUP(A26,'[1]Sabana (BASE)'!$A$1:$AT$109,41,0)</f>
        <v xml:space="preserve"> </v>
      </c>
      <c r="L26" s="8" t="str">
        <f>+VLOOKUP(A26,'[1]Sabana (BASE)'!$A$1:$AT$109,40,0)</f>
        <v xml:space="preserve"> </v>
      </c>
      <c r="M26" s="8" t="str">
        <f>+VLOOKUP(A26,'[1]Sabana (BASE)'!$A$1:$AT$109,42,0)</f>
        <v xml:space="preserve"> </v>
      </c>
      <c r="N26" s="6" t="str">
        <f>+VLOOKUP(A26,'[1]Sabana (BASE)'!$A$1:$AT$109,44,0)</f>
        <v xml:space="preserve"> </v>
      </c>
      <c r="O26" s="6" t="str">
        <f>+VLOOKUP(A26,'[1]Sabana (BASE)'!$A$1:$AT$109,45,0)</f>
        <v xml:space="preserve"> </v>
      </c>
      <c r="P26" s="6" t="str">
        <f>+VLOOKUP(A26,'[1]Sabana (BASE)'!$A$1:$AT$109,17,0)</f>
        <v/>
      </c>
      <c r="Q26" s="4" t="str">
        <f>+VLOOKUP(A26,'[1]Sabana (BASE)'!$A$1:$AT$109,19,0)</f>
        <v/>
      </c>
      <c r="R26" s="8"/>
      <c r="S26" s="6"/>
      <c r="T26" s="6"/>
    </row>
    <row r="27" spans="1:20" ht="23.25" thickBot="1" x14ac:dyDescent="0.3">
      <c r="A27" s="3">
        <v>26</v>
      </c>
      <c r="B27" s="4" t="s">
        <v>36</v>
      </c>
      <c r="C27" s="4" t="s">
        <v>46</v>
      </c>
      <c r="D27" s="4">
        <v>101</v>
      </c>
      <c r="E27" s="4">
        <v>350</v>
      </c>
      <c r="F27" s="5">
        <v>298033173</v>
      </c>
      <c r="G27" s="5">
        <v>16694174</v>
      </c>
      <c r="H27" s="5">
        <v>314727347</v>
      </c>
      <c r="I27" s="6">
        <v>0.94699999999999995</v>
      </c>
      <c r="J27" s="6">
        <v>5.2999999999999999E-2</v>
      </c>
      <c r="K27" s="8">
        <f>+VLOOKUP(A27,'[1]Sabana (BASE)'!$A$1:$AT$109,41,0)</f>
        <v>285983574</v>
      </c>
      <c r="L27" s="8">
        <f>+VLOOKUP(A27,'[1]Sabana (BASE)'!$A$1:$AT$109,40,0)</f>
        <v>28743773</v>
      </c>
      <c r="M27" s="8">
        <f>+VLOOKUP(A27,'[1]Sabana (BASE)'!$A$1:$AT$109,42,0)</f>
        <v>314727347</v>
      </c>
      <c r="N27" s="6">
        <f>+VLOOKUP(A27,'[1]Sabana (BASE)'!$A$1:$AT$109,44,0)</f>
        <v>0.90867087568338956</v>
      </c>
      <c r="O27" s="6">
        <f>+VLOOKUP(A27,'[1]Sabana (BASE)'!$A$1:$AT$109,45,0)</f>
        <v>9.1329124316610472E-2</v>
      </c>
      <c r="P27" s="6" t="str">
        <f>+VLOOKUP(A27,'[1]Sabana (BASE)'!$A$1:$AT$109,17,0)</f>
        <v xml:space="preserve">FUNDACIÓN UN NUEVO AMANECER	</v>
      </c>
      <c r="Q27" s="4">
        <f>+VLOOKUP(A27,'[1]Sabana (BASE)'!$A$1:$AT$109,19,0)</f>
        <v>900067669</v>
      </c>
      <c r="R27" s="8"/>
      <c r="S27" s="6"/>
      <c r="T27" s="6"/>
    </row>
    <row r="28" spans="1:20" ht="23.25" thickBot="1" x14ac:dyDescent="0.3">
      <c r="A28" s="3">
        <v>27</v>
      </c>
      <c r="B28" s="4" t="s">
        <v>36</v>
      </c>
      <c r="C28" s="4" t="s">
        <v>47</v>
      </c>
      <c r="D28" s="4">
        <v>101</v>
      </c>
      <c r="E28" s="4">
        <v>300</v>
      </c>
      <c r="F28" s="5">
        <v>258553518</v>
      </c>
      <c r="G28" s="5">
        <v>14610008</v>
      </c>
      <c r="H28" s="5">
        <v>273163526</v>
      </c>
      <c r="I28" s="6">
        <v>0.94650000000000001</v>
      </c>
      <c r="J28" s="6">
        <v>5.3499999999999999E-2</v>
      </c>
      <c r="K28" s="8">
        <f>+VLOOKUP(A28,'[1]Sabana (BASE)'!$A$1:$AT$109,41,0)</f>
        <v>250375234</v>
      </c>
      <c r="L28" s="8">
        <f>+VLOOKUP(A28,'[1]Sabana (BASE)'!$A$1:$AT$109,40,0)</f>
        <v>22788292</v>
      </c>
      <c r="M28" s="8">
        <f>+VLOOKUP(A28,'[1]Sabana (BASE)'!$A$1:$AT$109,42,0)</f>
        <v>273163526</v>
      </c>
      <c r="N28" s="6">
        <f>+VLOOKUP(A28,'[1]Sabana (BASE)'!$A$1:$AT$109,44,0)</f>
        <v>0.91657637337716891</v>
      </c>
      <c r="O28" s="6">
        <f>+VLOOKUP(A28,'[1]Sabana (BASE)'!$A$1:$AT$109,45,0)</f>
        <v>8.3423626622831037E-2</v>
      </c>
      <c r="P28" s="6" t="str">
        <f>+VLOOKUP(A28,'[1]Sabana (BASE)'!$A$1:$AT$109,17,0)</f>
        <v xml:space="preserve">CONSORCIO CORSINAPSIS-FMM	</v>
      </c>
      <c r="Q28" s="4">
        <f>+VLOOKUP(A28,'[1]Sabana (BASE)'!$A$1:$AT$109,19,0)</f>
        <v>900085682</v>
      </c>
      <c r="R28" s="8"/>
      <c r="S28" s="6"/>
      <c r="T28" s="6"/>
    </row>
    <row r="29" spans="1:20" ht="23.25" thickBot="1" x14ac:dyDescent="0.3">
      <c r="A29" s="3">
        <v>28</v>
      </c>
      <c r="B29" s="4" t="s">
        <v>36</v>
      </c>
      <c r="C29" s="4" t="s">
        <v>48</v>
      </c>
      <c r="D29" s="4">
        <v>101</v>
      </c>
      <c r="E29" s="4">
        <v>300</v>
      </c>
      <c r="F29" s="5">
        <v>258553518</v>
      </c>
      <c r="G29" s="5">
        <v>14610008</v>
      </c>
      <c r="H29" s="5">
        <v>273163526</v>
      </c>
      <c r="I29" s="6">
        <v>0.94650000000000001</v>
      </c>
      <c r="J29" s="6">
        <v>5.3499999999999999E-2</v>
      </c>
      <c r="K29" s="8">
        <f>+VLOOKUP(A29,'[1]Sabana (BASE)'!$A$1:$AT$109,41,0)</f>
        <v>244863852</v>
      </c>
      <c r="L29" s="8">
        <f>+VLOOKUP(A29,'[1]Sabana (BASE)'!$A$1:$AT$109,40,0)</f>
        <v>28299674</v>
      </c>
      <c r="M29" s="8">
        <f>+VLOOKUP(A29,'[1]Sabana (BASE)'!$A$1:$AT$109,42,0)</f>
        <v>273163526</v>
      </c>
      <c r="N29" s="6">
        <f>+VLOOKUP(A29,'[1]Sabana (BASE)'!$A$1:$AT$109,44,0)</f>
        <v>0.89640024634914106</v>
      </c>
      <c r="O29" s="6">
        <f>+VLOOKUP(A29,'[1]Sabana (BASE)'!$A$1:$AT$109,45,0)</f>
        <v>0.10359975365085894</v>
      </c>
      <c r="P29" s="6" t="str">
        <f>+VLOOKUP(A29,'[1]Sabana (BASE)'!$A$1:$AT$109,17,0)</f>
        <v xml:space="preserve">FUNDACIÓN UN NUEVO AMANECER	</v>
      </c>
      <c r="Q29" s="4">
        <f>+VLOOKUP(A29,'[1]Sabana (BASE)'!$A$1:$AT$109,19,0)</f>
        <v>900067669</v>
      </c>
      <c r="R29" s="8"/>
      <c r="S29" s="6"/>
      <c r="T29" s="6"/>
    </row>
    <row r="30" spans="1:20" ht="23.25" thickBot="1" x14ac:dyDescent="0.3">
      <c r="A30" s="3">
        <v>29</v>
      </c>
      <c r="B30" s="4" t="s">
        <v>36</v>
      </c>
      <c r="C30" s="4" t="s">
        <v>49</v>
      </c>
      <c r="D30" s="4">
        <v>101</v>
      </c>
      <c r="E30" s="4">
        <v>250</v>
      </c>
      <c r="F30" s="5">
        <v>226078063</v>
      </c>
      <c r="G30" s="5">
        <v>12687383</v>
      </c>
      <c r="H30" s="5">
        <v>238765446</v>
      </c>
      <c r="I30" s="6">
        <v>0.94689999999999996</v>
      </c>
      <c r="J30" s="6">
        <v>5.3100000000000001E-2</v>
      </c>
      <c r="K30" s="8">
        <f>+VLOOKUP(A30,'[1]Sabana (BASE)'!$A$1:$AT$109,41,0)</f>
        <v>220901813</v>
      </c>
      <c r="L30" s="8">
        <f>+VLOOKUP(A30,'[1]Sabana (BASE)'!$A$1:$AT$109,40,0)</f>
        <v>17863633</v>
      </c>
      <c r="M30" s="8">
        <f>+VLOOKUP(A30,'[1]Sabana (BASE)'!$A$1:$AT$109,42,0)</f>
        <v>238765446</v>
      </c>
      <c r="N30" s="6">
        <f>+VLOOKUP(A30,'[1]Sabana (BASE)'!$A$1:$AT$109,44,0)</f>
        <v>0.92518334080887066</v>
      </c>
      <c r="O30" s="6">
        <f>+VLOOKUP(A30,'[1]Sabana (BASE)'!$A$1:$AT$109,45,0)</f>
        <v>7.4816659191129356E-2</v>
      </c>
      <c r="P30" s="6" t="str">
        <f>+VLOOKUP(A30,'[1]Sabana (BASE)'!$A$1:$AT$109,17,0)</f>
        <v xml:space="preserve">COOPERATIVA MULTIACTIVA BIENES Y SERVICIOS	</v>
      </c>
      <c r="Q30" s="4">
        <f>+VLOOKUP(A30,'[1]Sabana (BASE)'!$A$1:$AT$109,19,0)</f>
        <v>830103478</v>
      </c>
      <c r="R30" s="8"/>
      <c r="S30" s="6"/>
      <c r="T30" s="6"/>
    </row>
    <row r="31" spans="1:20" ht="23.25" thickBot="1" x14ac:dyDescent="0.3">
      <c r="A31" s="3">
        <v>30</v>
      </c>
      <c r="B31" s="4" t="s">
        <v>36</v>
      </c>
      <c r="C31" s="4" t="s">
        <v>50</v>
      </c>
      <c r="D31" s="4">
        <v>101</v>
      </c>
      <c r="E31" s="4">
        <v>300</v>
      </c>
      <c r="F31" s="5">
        <v>258553518</v>
      </c>
      <c r="G31" s="5">
        <v>14610008</v>
      </c>
      <c r="H31" s="5">
        <v>273163526</v>
      </c>
      <c r="I31" s="6">
        <v>0.94650000000000001</v>
      </c>
      <c r="J31" s="6">
        <v>5.3499999999999999E-2</v>
      </c>
      <c r="K31" s="8">
        <f>+VLOOKUP(A31,'[1]Sabana (BASE)'!$A$1:$AT$109,41,0)</f>
        <v>258553518</v>
      </c>
      <c r="L31" s="8">
        <f>+VLOOKUP(A31,'[1]Sabana (BASE)'!$A$1:$AT$109,40,0)</f>
        <v>14610008</v>
      </c>
      <c r="M31" s="8">
        <f>+VLOOKUP(A31,'[1]Sabana (BASE)'!$A$1:$AT$109,42,0)</f>
        <v>273163526</v>
      </c>
      <c r="N31" s="6">
        <f>+VLOOKUP(A31,'[1]Sabana (BASE)'!$A$1:$AT$109,44,0)</f>
        <v>0.94651552418458673</v>
      </c>
      <c r="O31" s="6">
        <f>+VLOOKUP(A31,'[1]Sabana (BASE)'!$A$1:$AT$109,45,0)</f>
        <v>5.348447581541322E-2</v>
      </c>
      <c r="P31" s="6" t="str">
        <f>+VLOOKUP(A31,'[1]Sabana (BASE)'!$A$1:$AT$109,17,0)</f>
        <v>CORPORACION SIEMBRA FUTURO</v>
      </c>
      <c r="Q31" s="4">
        <f>+VLOOKUP(A31,'[1]Sabana (BASE)'!$A$1:$AT$109,19,0)</f>
        <v>900007370</v>
      </c>
      <c r="R31" s="8"/>
      <c r="S31" s="6"/>
      <c r="T31" s="6"/>
    </row>
    <row r="32" spans="1:20" ht="23.25" thickBot="1" x14ac:dyDescent="0.3">
      <c r="A32" s="3">
        <v>31</v>
      </c>
      <c r="B32" s="4" t="s">
        <v>36</v>
      </c>
      <c r="C32" s="4" t="s">
        <v>51</v>
      </c>
      <c r="D32" s="4">
        <v>101</v>
      </c>
      <c r="E32" s="4">
        <v>250</v>
      </c>
      <c r="F32" s="5">
        <v>226078063</v>
      </c>
      <c r="G32" s="5">
        <v>12687383</v>
      </c>
      <c r="H32" s="5">
        <v>238765446</v>
      </c>
      <c r="I32" s="6">
        <v>0.94689999999999996</v>
      </c>
      <c r="J32" s="6">
        <v>5.3100000000000001E-2</v>
      </c>
      <c r="K32" s="8">
        <f>+VLOOKUP(A32,'[1]Sabana (BASE)'!$A$1:$AT$109,41,0)</f>
        <v>219266543</v>
      </c>
      <c r="L32" s="8">
        <f>+VLOOKUP(A32,'[1]Sabana (BASE)'!$A$1:$AT$109,40,0)</f>
        <v>19498903</v>
      </c>
      <c r="M32" s="8">
        <f>+VLOOKUP(A32,'[1]Sabana (BASE)'!$A$1:$AT$109,42,0)</f>
        <v>238765446</v>
      </c>
      <c r="N32" s="6">
        <f>+VLOOKUP(A32,'[1]Sabana (BASE)'!$A$1:$AT$109,44,0)</f>
        <v>0.91833448546821972</v>
      </c>
      <c r="O32" s="6">
        <f>+VLOOKUP(A32,'[1]Sabana (BASE)'!$A$1:$AT$109,45,0)</f>
        <v>8.1665514531780281E-2</v>
      </c>
      <c r="P32" s="6" t="str">
        <f>+VLOOKUP(A32,'[1]Sabana (BASE)'!$A$1:$AT$109,17,0)</f>
        <v xml:space="preserve">CORPORACIÓN VIENTOS DEL PORVENIR	</v>
      </c>
      <c r="Q32" s="4">
        <f>+VLOOKUP(A32,'[1]Sabana (BASE)'!$A$1:$AT$109,19,0)</f>
        <v>830073167</v>
      </c>
      <c r="R32" s="8"/>
      <c r="S32" s="6"/>
      <c r="T32" s="6"/>
    </row>
    <row r="33" spans="1:20" ht="23.25" thickBot="1" x14ac:dyDescent="0.3">
      <c r="A33" s="3">
        <v>32</v>
      </c>
      <c r="B33" s="4" t="s">
        <v>36</v>
      </c>
      <c r="C33" s="4" t="s">
        <v>52</v>
      </c>
      <c r="D33" s="4">
        <v>101</v>
      </c>
      <c r="E33" s="4">
        <v>350</v>
      </c>
      <c r="F33" s="5">
        <v>298033173</v>
      </c>
      <c r="G33" s="5">
        <v>16694174</v>
      </c>
      <c r="H33" s="5">
        <v>314727347</v>
      </c>
      <c r="I33" s="6">
        <v>0.94699999999999995</v>
      </c>
      <c r="J33" s="6">
        <v>5.2999999999999999E-2</v>
      </c>
      <c r="K33" s="8">
        <f>+VLOOKUP(A33,'[1]Sabana (BASE)'!$A$1:$AT$109,41,0)</f>
        <v>298033173</v>
      </c>
      <c r="L33" s="8">
        <f>+VLOOKUP(A33,'[1]Sabana (BASE)'!$A$1:$AT$109,40,0)</f>
        <v>16694174</v>
      </c>
      <c r="M33" s="8">
        <f>+VLOOKUP(A33,'[1]Sabana (BASE)'!$A$1:$AT$109,42,0)</f>
        <v>314727347</v>
      </c>
      <c r="N33" s="6">
        <f>+VLOOKUP(A33,'[1]Sabana (BASE)'!$A$1:$AT$109,44,0)</f>
        <v>0.94695670980253266</v>
      </c>
      <c r="O33" s="6">
        <f>+VLOOKUP(A33,'[1]Sabana (BASE)'!$A$1:$AT$109,45,0)</f>
        <v>5.3043290197467334E-2</v>
      </c>
      <c r="P33" s="6" t="str">
        <f>+VLOOKUP(A33,'[1]Sabana (BASE)'!$A$1:$AT$109,17,0)</f>
        <v xml:space="preserve">COOPERATIVA MULTIACTIVA BIENES Y SERVICIOS	</v>
      </c>
      <c r="Q33" s="4">
        <f>+VLOOKUP(A33,'[1]Sabana (BASE)'!$A$1:$AT$109,19,0)</f>
        <v>830103478</v>
      </c>
      <c r="R33" s="8"/>
      <c r="S33" s="6"/>
      <c r="T33" s="6"/>
    </row>
    <row r="34" spans="1:20" ht="23.25" thickBot="1" x14ac:dyDescent="0.3">
      <c r="A34" s="3">
        <v>33</v>
      </c>
      <c r="B34" s="4" t="s">
        <v>53</v>
      </c>
      <c r="C34" s="4" t="s">
        <v>54</v>
      </c>
      <c r="D34" s="4">
        <v>101</v>
      </c>
      <c r="E34" s="4">
        <v>300</v>
      </c>
      <c r="F34" s="5">
        <v>258553518</v>
      </c>
      <c r="G34" s="5">
        <v>14610008</v>
      </c>
      <c r="H34" s="5">
        <v>273163526</v>
      </c>
      <c r="I34" s="6">
        <v>0.94650000000000001</v>
      </c>
      <c r="J34" s="6">
        <v>5.3499999999999999E-2</v>
      </c>
      <c r="K34" s="8" t="str">
        <f>+VLOOKUP(A34,'[1]Sabana (BASE)'!$A$1:$AT$109,41,0)</f>
        <v xml:space="preserve"> </v>
      </c>
      <c r="L34" s="8" t="str">
        <f>+VLOOKUP(A34,'[1]Sabana (BASE)'!$A$1:$AT$109,40,0)</f>
        <v xml:space="preserve"> </v>
      </c>
      <c r="M34" s="8" t="str">
        <f>+VLOOKUP(A34,'[1]Sabana (BASE)'!$A$1:$AT$109,42,0)</f>
        <v xml:space="preserve"> </v>
      </c>
      <c r="N34" s="6" t="str">
        <f>+VLOOKUP(A34,'[1]Sabana (BASE)'!$A$1:$AT$109,44,0)</f>
        <v xml:space="preserve"> </v>
      </c>
      <c r="O34" s="6" t="str">
        <f>+VLOOKUP(A34,'[1]Sabana (BASE)'!$A$1:$AT$109,45,0)</f>
        <v xml:space="preserve"> </v>
      </c>
      <c r="P34" s="6" t="str">
        <f>+VLOOKUP(A34,'[1]Sabana (BASE)'!$A$1:$AT$109,17,0)</f>
        <v/>
      </c>
      <c r="Q34" s="4" t="str">
        <f>+VLOOKUP(A34,'[1]Sabana (BASE)'!$A$1:$AT$109,19,0)</f>
        <v/>
      </c>
      <c r="R34" s="8"/>
      <c r="S34" s="6"/>
      <c r="T34" s="6"/>
    </row>
    <row r="35" spans="1:20" ht="23.25" thickBot="1" x14ac:dyDescent="0.3">
      <c r="A35" s="3">
        <v>34</v>
      </c>
      <c r="B35" s="4" t="s">
        <v>53</v>
      </c>
      <c r="C35" s="4" t="s">
        <v>55</v>
      </c>
      <c r="D35" s="4">
        <v>101</v>
      </c>
      <c r="E35" s="4">
        <v>300</v>
      </c>
      <c r="F35" s="5">
        <v>258553518</v>
      </c>
      <c r="G35" s="5">
        <v>14610008</v>
      </c>
      <c r="H35" s="5">
        <v>273163526</v>
      </c>
      <c r="I35" s="6">
        <v>0.94650000000000001</v>
      </c>
      <c r="J35" s="6">
        <v>5.3499999999999999E-2</v>
      </c>
      <c r="K35" s="8" t="str">
        <f>+VLOOKUP(A35,'[1]Sabana (BASE)'!$A$1:$AT$109,41,0)</f>
        <v xml:space="preserve"> </v>
      </c>
      <c r="L35" s="8" t="str">
        <f>+VLOOKUP(A35,'[1]Sabana (BASE)'!$A$1:$AT$109,40,0)</f>
        <v xml:space="preserve"> </v>
      </c>
      <c r="M35" s="8" t="str">
        <f>+VLOOKUP(A35,'[1]Sabana (BASE)'!$A$1:$AT$109,42,0)</f>
        <v xml:space="preserve"> </v>
      </c>
      <c r="N35" s="6" t="str">
        <f>+VLOOKUP(A35,'[1]Sabana (BASE)'!$A$1:$AT$109,44,0)</f>
        <v xml:space="preserve"> </v>
      </c>
      <c r="O35" s="6" t="str">
        <f>+VLOOKUP(A35,'[1]Sabana (BASE)'!$A$1:$AT$109,45,0)</f>
        <v xml:space="preserve"> </v>
      </c>
      <c r="P35" s="6" t="str">
        <f>+VLOOKUP(A35,'[1]Sabana (BASE)'!$A$1:$AT$109,17,0)</f>
        <v/>
      </c>
      <c r="Q35" s="4" t="str">
        <f>+VLOOKUP(A35,'[1]Sabana (BASE)'!$A$1:$AT$109,19,0)</f>
        <v/>
      </c>
      <c r="R35" s="8"/>
      <c r="S35" s="6"/>
      <c r="T35" s="6"/>
    </row>
    <row r="36" spans="1:20" ht="23.25" thickBot="1" x14ac:dyDescent="0.3">
      <c r="A36" s="3">
        <v>35</v>
      </c>
      <c r="B36" s="4" t="s">
        <v>53</v>
      </c>
      <c r="C36" s="4" t="s">
        <v>56</v>
      </c>
      <c r="D36" s="4">
        <v>101</v>
      </c>
      <c r="E36" s="4">
        <v>300</v>
      </c>
      <c r="F36" s="5">
        <v>258553518</v>
      </c>
      <c r="G36" s="5">
        <v>14610008</v>
      </c>
      <c r="H36" s="5">
        <v>273163526</v>
      </c>
      <c r="I36" s="6">
        <v>0.94650000000000001</v>
      </c>
      <c r="J36" s="6">
        <v>5.3499999999999999E-2</v>
      </c>
      <c r="K36" s="8">
        <f>+VLOOKUP(A36,'[1]Sabana (BASE)'!$A$1:$AT$109,41,0)</f>
        <v>258553518</v>
      </c>
      <c r="L36" s="8">
        <f>+VLOOKUP(A36,'[1]Sabana (BASE)'!$A$1:$AT$109,40,0)</f>
        <v>14610008</v>
      </c>
      <c r="M36" s="8">
        <f>+VLOOKUP(A36,'[1]Sabana (BASE)'!$A$1:$AT$109,42,0)</f>
        <v>273163526</v>
      </c>
      <c r="N36" s="6">
        <f>+VLOOKUP(A36,'[1]Sabana (BASE)'!$A$1:$AT$109,44,0)</f>
        <v>0.94651552418458673</v>
      </c>
      <c r="O36" s="6">
        <f>+VLOOKUP(A36,'[1]Sabana (BASE)'!$A$1:$AT$109,45,0)</f>
        <v>5.348447581541322E-2</v>
      </c>
      <c r="P36" s="6" t="str">
        <f>+VLOOKUP(A36,'[1]Sabana (BASE)'!$A$1:$AT$109,17,0)</f>
        <v>CORPORACION ASIS DE COLOMBIA</v>
      </c>
      <c r="Q36" s="4">
        <f>+VLOOKUP(A36,'[1]Sabana (BASE)'!$A$1:$AT$109,19,0)</f>
        <v>830113724</v>
      </c>
      <c r="R36" s="8"/>
      <c r="S36" s="6"/>
      <c r="T36" s="6"/>
    </row>
    <row r="37" spans="1:20" ht="23.25" thickBot="1" x14ac:dyDescent="0.3">
      <c r="A37" s="3">
        <v>36</v>
      </c>
      <c r="B37" s="4" t="s">
        <v>53</v>
      </c>
      <c r="C37" s="4" t="s">
        <v>57</v>
      </c>
      <c r="D37" s="4">
        <v>101</v>
      </c>
      <c r="E37" s="4">
        <v>300</v>
      </c>
      <c r="F37" s="5">
        <v>258553518</v>
      </c>
      <c r="G37" s="5">
        <v>14610008</v>
      </c>
      <c r="H37" s="5">
        <v>273163526</v>
      </c>
      <c r="I37" s="6">
        <v>0.94650000000000001</v>
      </c>
      <c r="J37" s="6">
        <v>5.3499999999999999E-2</v>
      </c>
      <c r="K37" s="8">
        <f>+VLOOKUP(A37,'[1]Sabana (BASE)'!$A$1:$AT$109,41,0)</f>
        <v>258553518</v>
      </c>
      <c r="L37" s="8">
        <f>+VLOOKUP(A37,'[1]Sabana (BASE)'!$A$1:$AT$109,40,0)</f>
        <v>14610008</v>
      </c>
      <c r="M37" s="8">
        <f>+VLOOKUP(A37,'[1]Sabana (BASE)'!$A$1:$AT$109,42,0)</f>
        <v>273163526</v>
      </c>
      <c r="N37" s="6">
        <f>+VLOOKUP(A37,'[1]Sabana (BASE)'!$A$1:$AT$109,44,0)</f>
        <v>0.94651552418458673</v>
      </c>
      <c r="O37" s="6">
        <f>+VLOOKUP(A37,'[1]Sabana (BASE)'!$A$1:$AT$109,45,0)</f>
        <v>5.348447581541322E-2</v>
      </c>
      <c r="P37" s="6" t="str">
        <f>+VLOOKUP(A37,'[1]Sabana (BASE)'!$A$1:$AT$109,17,0)</f>
        <v xml:space="preserve">FUNDACION PASOS FIRMES	</v>
      </c>
      <c r="Q37" s="4">
        <f>+VLOOKUP(A37,'[1]Sabana (BASE)'!$A$1:$AT$109,19,0)</f>
        <v>830073167</v>
      </c>
      <c r="R37" s="8"/>
      <c r="S37" s="6"/>
      <c r="T37" s="6"/>
    </row>
    <row r="38" spans="1:20" ht="23.25" thickBot="1" x14ac:dyDescent="0.3">
      <c r="A38" s="3">
        <v>37</v>
      </c>
      <c r="B38" s="4" t="s">
        <v>53</v>
      </c>
      <c r="C38" s="4" t="s">
        <v>58</v>
      </c>
      <c r="D38" s="4">
        <v>101</v>
      </c>
      <c r="E38" s="4">
        <v>250</v>
      </c>
      <c r="F38" s="5">
        <v>226078063</v>
      </c>
      <c r="G38" s="5">
        <v>12687383</v>
      </c>
      <c r="H38" s="5">
        <v>238765446</v>
      </c>
      <c r="I38" s="6">
        <v>0.94689999999999996</v>
      </c>
      <c r="J38" s="6">
        <v>5.3100000000000001E-2</v>
      </c>
      <c r="K38" s="8">
        <f>+VLOOKUP(A38,'[1]Sabana (BASE)'!$A$1:$AT$109,41,0)</f>
        <v>226078063</v>
      </c>
      <c r="L38" s="8">
        <f>+VLOOKUP(A38,'[1]Sabana (BASE)'!$A$1:$AT$109,40,0)</f>
        <v>12687383</v>
      </c>
      <c r="M38" s="8">
        <f>+VLOOKUP(A38,'[1]Sabana (BASE)'!$A$1:$AT$109,42,0)</f>
        <v>238765446</v>
      </c>
      <c r="N38" s="6">
        <f>+VLOOKUP(A38,'[1]Sabana (BASE)'!$A$1:$AT$109,44,0)</f>
        <v>0.94686256653737078</v>
      </c>
      <c r="O38" s="6">
        <f>+VLOOKUP(A38,'[1]Sabana (BASE)'!$A$1:$AT$109,45,0)</f>
        <v>5.3137433462629259E-2</v>
      </c>
      <c r="P38" s="6" t="str">
        <f>+VLOOKUP(A38,'[1]Sabana (BASE)'!$A$1:$AT$109,17,0)</f>
        <v xml:space="preserve">FUNDACION PASOS FIRMES	</v>
      </c>
      <c r="Q38" s="4">
        <f>+VLOOKUP(A38,'[1]Sabana (BASE)'!$A$1:$AT$109,19,0)</f>
        <v>830073167</v>
      </c>
      <c r="R38" s="8"/>
      <c r="S38" s="6"/>
      <c r="T38" s="6"/>
    </row>
    <row r="39" spans="1:20" ht="23.25" thickBot="1" x14ac:dyDescent="0.3">
      <c r="A39" s="3">
        <v>38</v>
      </c>
      <c r="B39" s="4" t="s">
        <v>59</v>
      </c>
      <c r="C39" s="4" t="s">
        <v>60</v>
      </c>
      <c r="D39" s="4">
        <v>101</v>
      </c>
      <c r="E39" s="4">
        <v>400</v>
      </c>
      <c r="F39" s="5">
        <v>337509519</v>
      </c>
      <c r="G39" s="5">
        <v>18651811</v>
      </c>
      <c r="H39" s="5">
        <v>356161330</v>
      </c>
      <c r="I39" s="6">
        <v>0.9476</v>
      </c>
      <c r="J39" s="6">
        <v>5.2400000000000002E-2</v>
      </c>
      <c r="K39" s="8">
        <f>+VLOOKUP(A39,'[1]Sabana (BASE)'!$A$1:$AT$109,41,0)</f>
        <v>327509519</v>
      </c>
      <c r="L39" s="8">
        <f>+VLOOKUP(A39,'[1]Sabana (BASE)'!$A$1:$AT$109,40,0)</f>
        <v>28651811</v>
      </c>
      <c r="M39" s="8">
        <f>+VLOOKUP(A39,'[1]Sabana (BASE)'!$A$1:$AT$109,42,0)</f>
        <v>356161330</v>
      </c>
      <c r="N39" s="6">
        <f>+VLOOKUP(A39,'[1]Sabana (BASE)'!$A$1:$AT$109,44,0)</f>
        <v>0.9195538409517956</v>
      </c>
      <c r="O39" s="6">
        <f>+VLOOKUP(A39,'[1]Sabana (BASE)'!$A$1:$AT$109,45,0)</f>
        <v>8.044615904820436E-2</v>
      </c>
      <c r="P39" s="6" t="str">
        <f>+VLOOKUP(A39,'[1]Sabana (BASE)'!$A$1:$AT$109,17,0)</f>
        <v xml:space="preserve">FUNDACION MANOS UNIDAS DE COLOMBIA	</v>
      </c>
      <c r="Q39" s="4">
        <f>+VLOOKUP(A39,'[1]Sabana (BASE)'!$A$1:$AT$109,19,0)</f>
        <v>900026353</v>
      </c>
      <c r="R39" s="8"/>
      <c r="S39" s="6"/>
      <c r="T39" s="6"/>
    </row>
    <row r="40" spans="1:20" ht="23.25" thickBot="1" x14ac:dyDescent="0.3">
      <c r="A40" s="3">
        <v>39</v>
      </c>
      <c r="B40" s="4" t="s">
        <v>59</v>
      </c>
      <c r="C40" s="4" t="s">
        <v>61</v>
      </c>
      <c r="D40" s="4">
        <v>101</v>
      </c>
      <c r="E40" s="4">
        <v>300</v>
      </c>
      <c r="F40" s="5">
        <v>258553518</v>
      </c>
      <c r="G40" s="5">
        <v>14610008</v>
      </c>
      <c r="H40" s="5">
        <v>273163526</v>
      </c>
      <c r="I40" s="6">
        <v>0.94650000000000001</v>
      </c>
      <c r="J40" s="6">
        <v>5.3499999999999999E-2</v>
      </c>
      <c r="K40" s="8">
        <f>+VLOOKUP(A40,'[1]Sabana (BASE)'!$A$1:$AT$109,41,0)</f>
        <v>258440601</v>
      </c>
      <c r="L40" s="8">
        <f>+VLOOKUP(A40,'[1]Sabana (BASE)'!$A$1:$AT$109,40,0)</f>
        <v>14722925</v>
      </c>
      <c r="M40" s="8">
        <f>+VLOOKUP(A40,'[1]Sabana (BASE)'!$A$1:$AT$109,42,0)</f>
        <v>273163526</v>
      </c>
      <c r="N40" s="6">
        <f>+VLOOKUP(A40,'[1]Sabana (BASE)'!$A$1:$AT$109,44,0)</f>
        <v>0.94610215640575679</v>
      </c>
      <c r="O40" s="6">
        <f>+VLOOKUP(A40,'[1]Sabana (BASE)'!$A$1:$AT$109,45,0)</f>
        <v>5.3897843594243253E-2</v>
      </c>
      <c r="P40" s="6" t="str">
        <f>+VLOOKUP(A40,'[1]Sabana (BASE)'!$A$1:$AT$109,17,0)</f>
        <v>FUNDACION CAFAMI CENTRO DE ASESORIA INTEGRAL FAMILIAR</v>
      </c>
      <c r="Q40" s="4">
        <f>+VLOOKUP(A40,'[1]Sabana (BASE)'!$A$1:$AT$109,19,0)</f>
        <v>830147561</v>
      </c>
      <c r="R40" s="8"/>
      <c r="S40" s="6"/>
      <c r="T40" s="6"/>
    </row>
    <row r="41" spans="1:20" ht="23.25" thickBot="1" x14ac:dyDescent="0.3">
      <c r="A41" s="3">
        <v>40</v>
      </c>
      <c r="B41" s="4" t="s">
        <v>59</v>
      </c>
      <c r="C41" s="4" t="s">
        <v>62</v>
      </c>
      <c r="D41" s="4">
        <v>101</v>
      </c>
      <c r="E41" s="4">
        <v>150</v>
      </c>
      <c r="F41" s="5">
        <v>147122058</v>
      </c>
      <c r="G41" s="5">
        <v>8645579</v>
      </c>
      <c r="H41" s="5">
        <v>155767637</v>
      </c>
      <c r="I41" s="6">
        <v>0.94450000000000001</v>
      </c>
      <c r="J41" s="6">
        <v>5.5500000000000001E-2</v>
      </c>
      <c r="K41" s="8">
        <f>+VLOOKUP(A41,'[1]Sabana (BASE)'!$A$1:$AT$109,41,0)</f>
        <v>147122058</v>
      </c>
      <c r="L41" s="8">
        <f>+VLOOKUP(A41,'[1]Sabana (BASE)'!$A$1:$AT$109,40,0)</f>
        <v>8645579</v>
      </c>
      <c r="M41" s="8">
        <f>+VLOOKUP(A41,'[1]Sabana (BASE)'!$A$1:$AT$109,42,0)</f>
        <v>155767637</v>
      </c>
      <c r="N41" s="6">
        <f>+VLOOKUP(A41,'[1]Sabana (BASE)'!$A$1:$AT$109,44,0)</f>
        <v>0.94449694964558006</v>
      </c>
      <c r="O41" s="6">
        <f>+VLOOKUP(A41,'[1]Sabana (BASE)'!$A$1:$AT$109,45,0)</f>
        <v>5.5503050354419894E-2</v>
      </c>
      <c r="P41" s="6" t="str">
        <f>+VLOOKUP(A41,'[1]Sabana (BASE)'!$A$1:$AT$109,17,0)</f>
        <v>UNIÓN TEMPORAL ALIMENTANDO EN LA INCLUSIÓN</v>
      </c>
      <c r="Q41" s="4">
        <f>+VLOOKUP(A41,'[1]Sabana (BASE)'!$A$1:$AT$109,19,0)</f>
        <v>9014826725</v>
      </c>
      <c r="R41" s="8"/>
      <c r="S41" s="6"/>
      <c r="T41" s="6"/>
    </row>
    <row r="42" spans="1:20" ht="23.25" thickBot="1" x14ac:dyDescent="0.3">
      <c r="A42" s="3">
        <v>41</v>
      </c>
      <c r="B42" s="4" t="s">
        <v>59</v>
      </c>
      <c r="C42" s="4" t="s">
        <v>63</v>
      </c>
      <c r="D42" s="4">
        <v>101</v>
      </c>
      <c r="E42" s="4">
        <v>200</v>
      </c>
      <c r="F42" s="5">
        <v>186598404</v>
      </c>
      <c r="G42" s="5">
        <v>10603209</v>
      </c>
      <c r="H42" s="5">
        <v>197201613</v>
      </c>
      <c r="I42" s="6">
        <v>0.94620000000000004</v>
      </c>
      <c r="J42" s="6">
        <v>5.3800000000000001E-2</v>
      </c>
      <c r="K42" s="8">
        <f>+VLOOKUP(A42,'[1]Sabana (BASE)'!$A$1:$AT$109,41,0)</f>
        <v>180598404</v>
      </c>
      <c r="L42" s="8">
        <f>+VLOOKUP(A42,'[1]Sabana (BASE)'!$A$1:$AT$109,40,0)</f>
        <v>16603209</v>
      </c>
      <c r="M42" s="8">
        <f>+VLOOKUP(A42,'[1]Sabana (BASE)'!$A$1:$AT$109,42,0)</f>
        <v>197201613</v>
      </c>
      <c r="N42" s="6">
        <f>+VLOOKUP(A42,'[1]Sabana (BASE)'!$A$1:$AT$109,44,0)</f>
        <v>0.91580591686133928</v>
      </c>
      <c r="O42" s="6">
        <f>+VLOOKUP(A42,'[1]Sabana (BASE)'!$A$1:$AT$109,45,0)</f>
        <v>8.4194083138660739E-2</v>
      </c>
      <c r="P42" s="6" t="str">
        <f>+VLOOKUP(A42,'[1]Sabana (BASE)'!$A$1:$AT$109,17,0)</f>
        <v xml:space="preserve">FUNDACION MANOS UNIDAS DE COLOMBIA	</v>
      </c>
      <c r="Q42" s="4">
        <f>+VLOOKUP(A42,'[1]Sabana (BASE)'!$A$1:$AT$109,19,0)</f>
        <v>900026353</v>
      </c>
      <c r="R42" s="8"/>
      <c r="S42" s="6"/>
      <c r="T42" s="6"/>
    </row>
    <row r="43" spans="1:20" ht="23.25" thickBot="1" x14ac:dyDescent="0.3">
      <c r="A43" s="3">
        <v>42</v>
      </c>
      <c r="B43" s="4" t="s">
        <v>59</v>
      </c>
      <c r="C43" s="4" t="s">
        <v>64</v>
      </c>
      <c r="D43" s="4">
        <v>101</v>
      </c>
      <c r="E43" s="4">
        <v>300</v>
      </c>
      <c r="F43" s="5">
        <v>258553518</v>
      </c>
      <c r="G43" s="5">
        <v>14610008</v>
      </c>
      <c r="H43" s="5">
        <v>273163526</v>
      </c>
      <c r="I43" s="6">
        <v>0.94650000000000001</v>
      </c>
      <c r="J43" s="6">
        <v>5.3499999999999999E-2</v>
      </c>
      <c r="K43" s="8">
        <f>+VLOOKUP(A43,'[1]Sabana (BASE)'!$A$1:$AT$109,41,0)</f>
        <v>258553518</v>
      </c>
      <c r="L43" s="8">
        <f>+VLOOKUP(A43,'[1]Sabana (BASE)'!$A$1:$AT$109,40,0)</f>
        <v>14610008</v>
      </c>
      <c r="M43" s="8">
        <f>+VLOOKUP(A43,'[1]Sabana (BASE)'!$A$1:$AT$109,42,0)</f>
        <v>273163526</v>
      </c>
      <c r="N43" s="6">
        <f>+VLOOKUP(A43,'[1]Sabana (BASE)'!$A$1:$AT$109,44,0)</f>
        <v>0.94651552418458673</v>
      </c>
      <c r="O43" s="6">
        <f>+VLOOKUP(A43,'[1]Sabana (BASE)'!$A$1:$AT$109,45,0)</f>
        <v>5.348447581541322E-2</v>
      </c>
      <c r="P43" s="6" t="str">
        <f>+VLOOKUP(A43,'[1]Sabana (BASE)'!$A$1:$AT$109,17,0)</f>
        <v>UNIÓN TEMPORAL ALIMENTANDO EN LA INCLUSIÓN</v>
      </c>
      <c r="Q43" s="4">
        <f>+VLOOKUP(A43,'[1]Sabana (BASE)'!$A$1:$AT$109,19,0)</f>
        <v>9014826725</v>
      </c>
      <c r="R43" s="8"/>
      <c r="S43" s="6"/>
      <c r="T43" s="6"/>
    </row>
    <row r="44" spans="1:20" ht="23.25" thickBot="1" x14ac:dyDescent="0.3">
      <c r="A44" s="3">
        <v>43</v>
      </c>
      <c r="B44" s="4" t="s">
        <v>65</v>
      </c>
      <c r="C44" s="4" t="s">
        <v>66</v>
      </c>
      <c r="D44" s="4">
        <v>101</v>
      </c>
      <c r="E44" s="4">
        <v>300</v>
      </c>
      <c r="F44" s="5">
        <v>258553518</v>
      </c>
      <c r="G44" s="5">
        <v>14610008</v>
      </c>
      <c r="H44" s="5">
        <v>273163526</v>
      </c>
      <c r="I44" s="6">
        <v>0.94650000000000001</v>
      </c>
      <c r="J44" s="6">
        <v>5.3499999999999999E-2</v>
      </c>
      <c r="K44" s="8" t="str">
        <f>+VLOOKUP(A44,'[1]Sabana (BASE)'!$A$1:$AT$109,41,0)</f>
        <v xml:space="preserve"> </v>
      </c>
      <c r="L44" s="8" t="str">
        <f>+VLOOKUP(A44,'[1]Sabana (BASE)'!$A$1:$AT$109,40,0)</f>
        <v xml:space="preserve"> </v>
      </c>
      <c r="M44" s="8" t="str">
        <f>+VLOOKUP(A44,'[1]Sabana (BASE)'!$A$1:$AT$109,42,0)</f>
        <v xml:space="preserve"> </v>
      </c>
      <c r="N44" s="6" t="str">
        <f>+VLOOKUP(A44,'[1]Sabana (BASE)'!$A$1:$AT$109,44,0)</f>
        <v xml:space="preserve"> </v>
      </c>
      <c r="O44" s="6" t="str">
        <f>+VLOOKUP(A44,'[1]Sabana (BASE)'!$A$1:$AT$109,45,0)</f>
        <v xml:space="preserve"> </v>
      </c>
      <c r="P44" s="6" t="str">
        <f>+VLOOKUP(A44,'[1]Sabana (BASE)'!$A$1:$AT$109,17,0)</f>
        <v/>
      </c>
      <c r="Q44" s="4" t="str">
        <f>+VLOOKUP(A44,'[1]Sabana (BASE)'!$A$1:$AT$109,19,0)</f>
        <v/>
      </c>
      <c r="R44" s="8"/>
      <c r="S44" s="6"/>
      <c r="T44" s="6"/>
    </row>
    <row r="45" spans="1:20" ht="23.25" thickBot="1" x14ac:dyDescent="0.3">
      <c r="A45" s="3">
        <v>44</v>
      </c>
      <c r="B45" s="4" t="s">
        <v>65</v>
      </c>
      <c r="C45" s="4" t="s">
        <v>67</v>
      </c>
      <c r="D45" s="4">
        <v>101</v>
      </c>
      <c r="E45" s="4">
        <v>200</v>
      </c>
      <c r="F45" s="5">
        <v>186598404</v>
      </c>
      <c r="G45" s="5">
        <v>10603209</v>
      </c>
      <c r="H45" s="5">
        <v>197201613</v>
      </c>
      <c r="I45" s="6">
        <v>0.94620000000000004</v>
      </c>
      <c r="J45" s="6">
        <v>5.3800000000000001E-2</v>
      </c>
      <c r="K45" s="8">
        <f>+VLOOKUP(A45,'[1]Sabana (BASE)'!$A$1:$AT$109,41,0)</f>
        <v>186598404</v>
      </c>
      <c r="L45" s="8">
        <f>+VLOOKUP(A45,'[1]Sabana (BASE)'!$A$1:$AT$109,40,0)</f>
        <v>10603209</v>
      </c>
      <c r="M45" s="8">
        <f>+VLOOKUP(A45,'[1]Sabana (BASE)'!$A$1:$AT$109,42,0)</f>
        <v>197201613</v>
      </c>
      <c r="N45" s="6">
        <f>+VLOOKUP(A45,'[1]Sabana (BASE)'!$A$1:$AT$109,44,0)</f>
        <v>0.94623163148264922</v>
      </c>
      <c r="O45" s="6">
        <f>+VLOOKUP(A45,'[1]Sabana (BASE)'!$A$1:$AT$109,45,0)</f>
        <v>5.3768368517350819E-2</v>
      </c>
      <c r="P45" s="6" t="str">
        <f>+VLOOKUP(A45,'[1]Sabana (BASE)'!$A$1:$AT$109,17,0)</f>
        <v xml:space="preserve">ASOCIACION NUEVA COLOMBIA ASONUCOL	</v>
      </c>
      <c r="Q45" s="4">
        <f>+VLOOKUP(A45,'[1]Sabana (BASE)'!$A$1:$AT$109,19,0)</f>
        <v>830502017</v>
      </c>
      <c r="R45" s="8"/>
      <c r="S45" s="6"/>
      <c r="T45" s="6"/>
    </row>
    <row r="46" spans="1:20" ht="23.25" thickBot="1" x14ac:dyDescent="0.3">
      <c r="A46" s="3">
        <v>45</v>
      </c>
      <c r="B46" s="4" t="s">
        <v>65</v>
      </c>
      <c r="C46" s="4" t="s">
        <v>68</v>
      </c>
      <c r="D46" s="4">
        <v>101</v>
      </c>
      <c r="E46" s="4">
        <v>300</v>
      </c>
      <c r="F46" s="5">
        <v>258553518</v>
      </c>
      <c r="G46" s="5">
        <v>14610008</v>
      </c>
      <c r="H46" s="5">
        <v>273163526</v>
      </c>
      <c r="I46" s="6">
        <v>0.94650000000000001</v>
      </c>
      <c r="J46" s="6">
        <v>5.3499999999999999E-2</v>
      </c>
      <c r="K46" s="8">
        <f>+VLOOKUP(A46,'[1]Sabana (BASE)'!$A$1:$AT$109,41,0)</f>
        <v>252190518</v>
      </c>
      <c r="L46" s="8">
        <f>+VLOOKUP(A46,'[1]Sabana (BASE)'!$A$1:$AT$109,40,0)</f>
        <v>20973008</v>
      </c>
      <c r="M46" s="8">
        <f>+VLOOKUP(A46,'[1]Sabana (BASE)'!$A$1:$AT$109,42,0)</f>
        <v>273163526</v>
      </c>
      <c r="N46" s="6">
        <f>+VLOOKUP(A46,'[1]Sabana (BASE)'!$A$1:$AT$109,44,0)</f>
        <v>0.92322178474149585</v>
      </c>
      <c r="O46" s="6">
        <f>+VLOOKUP(A46,'[1]Sabana (BASE)'!$A$1:$AT$109,45,0)</f>
        <v>7.6778215258504173E-2</v>
      </c>
      <c r="P46" s="6" t="str">
        <f>+VLOOKUP(A46,'[1]Sabana (BASE)'!$A$1:$AT$109,17,0)</f>
        <v xml:space="preserve">COOPERATIVA MULTIACTIVA BIENES Y SERVICIOS	</v>
      </c>
      <c r="Q46" s="4">
        <f>+VLOOKUP(A46,'[1]Sabana (BASE)'!$A$1:$AT$109,19,0)</f>
        <v>830103478</v>
      </c>
      <c r="R46" s="8"/>
      <c r="S46" s="6"/>
      <c r="T46" s="6"/>
    </row>
    <row r="47" spans="1:20" ht="23.25" thickBot="1" x14ac:dyDescent="0.3">
      <c r="A47" s="3">
        <v>46</v>
      </c>
      <c r="B47" s="4" t="s">
        <v>65</v>
      </c>
      <c r="C47" s="4" t="s">
        <v>69</v>
      </c>
      <c r="D47" s="4">
        <v>101</v>
      </c>
      <c r="E47" s="4">
        <v>400</v>
      </c>
      <c r="F47" s="5">
        <v>337509519</v>
      </c>
      <c r="G47" s="5">
        <v>18651811</v>
      </c>
      <c r="H47" s="5">
        <v>356161330</v>
      </c>
      <c r="I47" s="6">
        <v>0.9476</v>
      </c>
      <c r="J47" s="6">
        <v>5.2400000000000002E-2</v>
      </c>
      <c r="K47" s="8">
        <f>+VLOOKUP(A47,'[1]Sabana (BASE)'!$A$1:$AT$109,41,0)</f>
        <v>336589742</v>
      </c>
      <c r="L47" s="8">
        <f>+VLOOKUP(A47,'[1]Sabana (BASE)'!$A$1:$AT$109,40,0)</f>
        <v>19571588</v>
      </c>
      <c r="M47" s="8">
        <f>+VLOOKUP(A47,'[1]Sabana (BASE)'!$A$1:$AT$109,42,0)</f>
        <v>356161330</v>
      </c>
      <c r="N47" s="6">
        <f>+VLOOKUP(A47,'[1]Sabana (BASE)'!$A$1:$AT$109,44,0)</f>
        <v>0.94504853179877779</v>
      </c>
      <c r="O47" s="6">
        <f>+VLOOKUP(A47,'[1]Sabana (BASE)'!$A$1:$AT$109,45,0)</f>
        <v>5.4951468201222181E-2</v>
      </c>
      <c r="P47" s="6" t="str">
        <f>+VLOOKUP(A47,'[1]Sabana (BASE)'!$A$1:$AT$109,17,0)</f>
        <v xml:space="preserve">CORPORACION PARA EL DESARROLLO SOCIAL Y COMUNITARIO LA SIEMBRA	</v>
      </c>
      <c r="Q47" s="4">
        <f>+VLOOKUP(A47,'[1]Sabana (BASE)'!$A$1:$AT$109,19,0)</f>
        <v>830145844</v>
      </c>
      <c r="R47" s="8"/>
      <c r="S47" s="6"/>
      <c r="T47" s="6"/>
    </row>
    <row r="48" spans="1:20" ht="23.25" thickBot="1" x14ac:dyDescent="0.3">
      <c r="A48" s="3">
        <v>47</v>
      </c>
      <c r="B48" s="4" t="s">
        <v>65</v>
      </c>
      <c r="C48" s="4" t="s">
        <v>70</v>
      </c>
      <c r="D48" s="4">
        <v>101</v>
      </c>
      <c r="E48" s="4">
        <v>200</v>
      </c>
      <c r="F48" s="5">
        <v>186598404</v>
      </c>
      <c r="G48" s="5">
        <v>10603209</v>
      </c>
      <c r="H48" s="5">
        <v>197201613</v>
      </c>
      <c r="I48" s="6">
        <v>0.94620000000000004</v>
      </c>
      <c r="J48" s="6">
        <v>5.3800000000000001E-2</v>
      </c>
      <c r="K48" s="8">
        <f>+VLOOKUP(A48,'[1]Sabana (BASE)'!$A$1:$AT$109,41,0)</f>
        <v>185329404</v>
      </c>
      <c r="L48" s="8">
        <f>+VLOOKUP(A48,'[1]Sabana (BASE)'!$A$1:$AT$109,40,0)</f>
        <v>11872209</v>
      </c>
      <c r="M48" s="8">
        <f>+VLOOKUP(A48,'[1]Sabana (BASE)'!$A$1:$AT$109,42,0)</f>
        <v>197201613</v>
      </c>
      <c r="N48" s="6">
        <f>+VLOOKUP(A48,'[1]Sabana (BASE)'!$A$1:$AT$109,44,0)</f>
        <v>0.93979659284024208</v>
      </c>
      <c r="O48" s="6">
        <f>+VLOOKUP(A48,'[1]Sabana (BASE)'!$A$1:$AT$109,45,0)</f>
        <v>6.0203407159757867E-2</v>
      </c>
      <c r="P48" s="6" t="str">
        <f>+VLOOKUP(A48,'[1]Sabana (BASE)'!$A$1:$AT$109,17,0)</f>
        <v xml:space="preserve">CORPORACION RAZON DE SER	</v>
      </c>
      <c r="Q48" s="4">
        <f>+VLOOKUP(A48,'[1]Sabana (BASE)'!$A$1:$AT$109,19,0)</f>
        <v>900381580</v>
      </c>
      <c r="R48" s="8"/>
      <c r="S48" s="6"/>
      <c r="T48" s="6"/>
    </row>
    <row r="49" spans="1:20" ht="23.25" thickBot="1" x14ac:dyDescent="0.3">
      <c r="A49" s="3">
        <v>48</v>
      </c>
      <c r="B49" s="4" t="s">
        <v>65</v>
      </c>
      <c r="C49" s="4" t="s">
        <v>71</v>
      </c>
      <c r="D49" s="4">
        <v>101</v>
      </c>
      <c r="E49" s="4">
        <v>250</v>
      </c>
      <c r="F49" s="5">
        <v>226078063</v>
      </c>
      <c r="G49" s="5">
        <v>12687383</v>
      </c>
      <c r="H49" s="5">
        <v>238765446</v>
      </c>
      <c r="I49" s="6">
        <v>0.94689999999999996</v>
      </c>
      <c r="J49" s="6">
        <v>5.3100000000000001E-2</v>
      </c>
      <c r="K49" s="8">
        <f>+VLOOKUP(A49,'[1]Sabana (BASE)'!$A$1:$AT$109,41,0)</f>
        <v>226078063</v>
      </c>
      <c r="L49" s="8">
        <f>+VLOOKUP(A49,'[1]Sabana (BASE)'!$A$1:$AT$109,40,0)</f>
        <v>12687383</v>
      </c>
      <c r="M49" s="8">
        <f>+VLOOKUP(A49,'[1]Sabana (BASE)'!$A$1:$AT$109,42,0)</f>
        <v>238765446</v>
      </c>
      <c r="N49" s="6">
        <f>+VLOOKUP(A49,'[1]Sabana (BASE)'!$A$1:$AT$109,44,0)</f>
        <v>0.94686256653737078</v>
      </c>
      <c r="O49" s="6">
        <f>+VLOOKUP(A49,'[1]Sabana (BASE)'!$A$1:$AT$109,45,0)</f>
        <v>5.3137433462629259E-2</v>
      </c>
      <c r="P49" s="6" t="str">
        <f>+VLOOKUP(A49,'[1]Sabana (BASE)'!$A$1:$AT$109,17,0)</f>
        <v xml:space="preserve">ASOCIACION NUEVA COLOMBIA ASONUCOL	</v>
      </c>
      <c r="Q49" s="4">
        <f>+VLOOKUP(A49,'[1]Sabana (BASE)'!$A$1:$AT$109,19,0)</f>
        <v>830502017</v>
      </c>
      <c r="R49" s="8"/>
      <c r="S49" s="6"/>
      <c r="T49" s="6"/>
    </row>
    <row r="50" spans="1:20" ht="23.25" thickBot="1" x14ac:dyDescent="0.3">
      <c r="A50" s="3">
        <v>49</v>
      </c>
      <c r="B50" s="4" t="s">
        <v>65</v>
      </c>
      <c r="C50" s="4" t="s">
        <v>72</v>
      </c>
      <c r="D50" s="4">
        <v>101</v>
      </c>
      <c r="E50" s="4">
        <v>300</v>
      </c>
      <c r="F50" s="5">
        <v>258553518</v>
      </c>
      <c r="G50" s="5">
        <v>14610008</v>
      </c>
      <c r="H50" s="5">
        <v>273163526</v>
      </c>
      <c r="I50" s="6">
        <v>0.94650000000000001</v>
      </c>
      <c r="J50" s="6">
        <v>5.3499999999999999E-2</v>
      </c>
      <c r="K50" s="8">
        <f>+VLOOKUP(A50,'[1]Sabana (BASE)'!$A$1:$AT$109,41,0)</f>
        <v>243935028</v>
      </c>
      <c r="L50" s="8">
        <f>+VLOOKUP(A50,'[1]Sabana (BASE)'!$A$1:$AT$109,40,0)</f>
        <v>29228498</v>
      </c>
      <c r="M50" s="8">
        <f>+VLOOKUP(A50,'[1]Sabana (BASE)'!$A$1:$AT$109,42,0)</f>
        <v>273163526</v>
      </c>
      <c r="N50" s="6">
        <f>+VLOOKUP(A50,'[1]Sabana (BASE)'!$A$1:$AT$109,44,0)</f>
        <v>0.89299999737153779</v>
      </c>
      <c r="O50" s="6">
        <f>+VLOOKUP(A50,'[1]Sabana (BASE)'!$A$1:$AT$109,45,0)</f>
        <v>0.1070000026284622</v>
      </c>
      <c r="P50" s="6" t="str">
        <f>+VLOOKUP(A50,'[1]Sabana (BASE)'!$A$1:$AT$109,17,0)</f>
        <v xml:space="preserve">FUNDACION SOCIAL PARA EL DESARROLLO HUMANO FUDESOL	</v>
      </c>
      <c r="Q50" s="4">
        <f>+VLOOKUP(A50,'[1]Sabana (BASE)'!$A$1:$AT$109,19,0)</f>
        <v>900295709</v>
      </c>
      <c r="R50" s="8"/>
      <c r="S50" s="6"/>
      <c r="T50" s="6"/>
    </row>
    <row r="51" spans="1:20" ht="23.25" thickBot="1" x14ac:dyDescent="0.3">
      <c r="A51" s="3">
        <v>50</v>
      </c>
      <c r="B51" s="4" t="s">
        <v>65</v>
      </c>
      <c r="C51" s="4" t="s">
        <v>73</v>
      </c>
      <c r="D51" s="4">
        <v>101</v>
      </c>
      <c r="E51" s="4">
        <v>250</v>
      </c>
      <c r="F51" s="5">
        <v>226078063</v>
      </c>
      <c r="G51" s="5">
        <v>12687383</v>
      </c>
      <c r="H51" s="5">
        <v>238765446</v>
      </c>
      <c r="I51" s="6">
        <v>0.94689999999999996</v>
      </c>
      <c r="J51" s="6">
        <v>5.3100000000000001E-2</v>
      </c>
      <c r="K51" s="8">
        <f>+VLOOKUP(A51,'[1]Sabana (BASE)'!$A$1:$AT$109,41,0)</f>
        <v>219664209</v>
      </c>
      <c r="L51" s="8">
        <f>+VLOOKUP(A51,'[1]Sabana (BASE)'!$A$1:$AT$109,40,0)</f>
        <v>19101237</v>
      </c>
      <c r="M51" s="8">
        <f>+VLOOKUP(A51,'[1]Sabana (BASE)'!$A$1:$AT$109,42,0)</f>
        <v>238765446</v>
      </c>
      <c r="N51" s="6">
        <f>+VLOOKUP(A51,'[1]Sabana (BASE)'!$A$1:$AT$109,44,0)</f>
        <v>0.91999999447156189</v>
      </c>
      <c r="O51" s="6">
        <f>+VLOOKUP(A51,'[1]Sabana (BASE)'!$A$1:$AT$109,45,0)</f>
        <v>8.0000005528438153E-2</v>
      </c>
      <c r="P51" s="6" t="str">
        <f>+VLOOKUP(A51,'[1]Sabana (BASE)'!$A$1:$AT$109,17,0)</f>
        <v>FUNDACIÓN PARA EL CRECIMIENTO SOCIAL - FUNCRESOL </v>
      </c>
      <c r="Q51" s="4">
        <f>+VLOOKUP(A51,'[1]Sabana (BASE)'!$A$1:$AT$109,19,0)</f>
        <v>900298590</v>
      </c>
      <c r="R51" s="8"/>
      <c r="S51" s="6"/>
      <c r="T51" s="6"/>
    </row>
    <row r="52" spans="1:20" ht="23.25" thickBot="1" x14ac:dyDescent="0.3">
      <c r="A52" s="3">
        <v>51</v>
      </c>
      <c r="B52" s="4" t="s">
        <v>74</v>
      </c>
      <c r="C52" s="4" t="s">
        <v>75</v>
      </c>
      <c r="D52" s="4">
        <v>101</v>
      </c>
      <c r="E52" s="4">
        <v>400</v>
      </c>
      <c r="F52" s="5">
        <v>337509519</v>
      </c>
      <c r="G52" s="5">
        <v>7752968</v>
      </c>
      <c r="H52" s="5">
        <v>345262487</v>
      </c>
      <c r="I52" s="6">
        <v>0.97750000000000004</v>
      </c>
      <c r="J52" s="6">
        <v>2.2499999999999999E-2</v>
      </c>
      <c r="K52" s="8">
        <f>+VLOOKUP(A52,'[1]Sabana (BASE)'!$A$1:$AT$109,41,0)</f>
        <v>324883299</v>
      </c>
      <c r="L52" s="8">
        <f>+VLOOKUP(A52,'[1]Sabana (BASE)'!$A$1:$AT$109,40,0)</f>
        <v>20379188</v>
      </c>
      <c r="M52" s="8">
        <f>+VLOOKUP(A52,'[1]Sabana (BASE)'!$A$1:$AT$109,42,0)</f>
        <v>345262487</v>
      </c>
      <c r="N52" s="6">
        <f>+VLOOKUP(A52,'[1]Sabana (BASE)'!$A$1:$AT$109,44,0)</f>
        <v>0.94097479811063289</v>
      </c>
      <c r="O52" s="6">
        <f>+VLOOKUP(A52,'[1]Sabana (BASE)'!$A$1:$AT$109,45,0)</f>
        <v>5.9025201889367149E-2</v>
      </c>
      <c r="P52" s="6" t="str">
        <f>+VLOOKUP(A52,'[1]Sabana (BASE)'!$A$1:$AT$109,17,0)</f>
        <v xml:space="preserve">FUNDACIÓN UN NUEVO AMANECER	</v>
      </c>
      <c r="Q52" s="4">
        <f>+VLOOKUP(A52,'[1]Sabana (BASE)'!$A$1:$AT$109,19,0)</f>
        <v>900067669</v>
      </c>
      <c r="R52" s="8"/>
      <c r="S52" s="6"/>
      <c r="T52" s="6"/>
    </row>
    <row r="53" spans="1:20" ht="23.25" thickBot="1" x14ac:dyDescent="0.3">
      <c r="A53" s="3">
        <v>52</v>
      </c>
      <c r="B53" s="4" t="s">
        <v>65</v>
      </c>
      <c r="C53" s="4" t="s">
        <v>76</v>
      </c>
      <c r="D53" s="4">
        <v>101</v>
      </c>
      <c r="E53" s="4">
        <v>200</v>
      </c>
      <c r="F53" s="5">
        <v>186598404</v>
      </c>
      <c r="G53" s="5">
        <v>10603209</v>
      </c>
      <c r="H53" s="5">
        <v>197201613</v>
      </c>
      <c r="I53" s="6">
        <v>0.94620000000000004</v>
      </c>
      <c r="J53" s="6">
        <v>5.3800000000000001E-2</v>
      </c>
      <c r="K53" s="8">
        <f>+VLOOKUP(A53,'[1]Sabana (BASE)'!$A$1:$AT$109,41,0)</f>
        <v>185992057</v>
      </c>
      <c r="L53" s="8">
        <f>+VLOOKUP(A53,'[1]Sabana (BASE)'!$A$1:$AT$109,40,0)</f>
        <v>11209556</v>
      </c>
      <c r="M53" s="8">
        <f>+VLOOKUP(A53,'[1]Sabana (BASE)'!$A$1:$AT$109,42,0)</f>
        <v>197201613</v>
      </c>
      <c r="N53" s="6">
        <f>+VLOOKUP(A53,'[1]Sabana (BASE)'!$A$1:$AT$109,44,0)</f>
        <v>0.94315687468540133</v>
      </c>
      <c r="O53" s="6">
        <f>+VLOOKUP(A53,'[1]Sabana (BASE)'!$A$1:$AT$109,45,0)</f>
        <v>5.6843125314598716E-2</v>
      </c>
      <c r="P53" s="6" t="str">
        <f>+VLOOKUP(A53,'[1]Sabana (BASE)'!$A$1:$AT$109,17,0)</f>
        <v xml:space="preserve">CORPORACION PARA EL DESARROLLO SOCIAL Y COMUNITARIO LA SIEMBRA	</v>
      </c>
      <c r="Q53" s="4">
        <f>+VLOOKUP(A53,'[1]Sabana (BASE)'!$A$1:$AT$109,19,0)</f>
        <v>830145844</v>
      </c>
      <c r="R53" s="8"/>
      <c r="S53" s="6"/>
      <c r="T53" s="6"/>
    </row>
    <row r="54" spans="1:20" ht="23.25" thickBot="1" x14ac:dyDescent="0.3">
      <c r="A54" s="3">
        <v>53</v>
      </c>
      <c r="B54" s="4" t="s">
        <v>65</v>
      </c>
      <c r="C54" s="4" t="s">
        <v>77</v>
      </c>
      <c r="D54" s="4">
        <v>101</v>
      </c>
      <c r="E54" s="4">
        <v>300</v>
      </c>
      <c r="F54" s="5">
        <v>258553518</v>
      </c>
      <c r="G54" s="5">
        <v>14610008</v>
      </c>
      <c r="H54" s="5">
        <v>273163526</v>
      </c>
      <c r="I54" s="6">
        <v>0.94650000000000001</v>
      </c>
      <c r="J54" s="6">
        <v>5.3499999999999999E-2</v>
      </c>
      <c r="K54" s="8">
        <f>+VLOOKUP(A54,'[1]Sabana (BASE)'!$A$1:$AT$109,41,0)</f>
        <v>258153518</v>
      </c>
      <c r="L54" s="8">
        <f>+VLOOKUP(A54,'[1]Sabana (BASE)'!$A$1:$AT$109,40,0)</f>
        <v>15010008</v>
      </c>
      <c r="M54" s="8">
        <f>+VLOOKUP(A54,'[1]Sabana (BASE)'!$A$1:$AT$109,42,0)</f>
        <v>273163526</v>
      </c>
      <c r="N54" s="6">
        <f>+VLOOKUP(A54,'[1]Sabana (BASE)'!$A$1:$AT$109,44,0)</f>
        <v>0.9450511998443013</v>
      </c>
      <c r="O54" s="6">
        <f>+VLOOKUP(A54,'[1]Sabana (BASE)'!$A$1:$AT$109,45,0)</f>
        <v>5.4948800155698675E-2</v>
      </c>
      <c r="P54" s="6" t="str">
        <f>+VLOOKUP(A54,'[1]Sabana (BASE)'!$A$1:$AT$109,17,0)</f>
        <v xml:space="preserve">CORPORACION SUAZA CONFORMACION Y FORTALECIMIENTO DE GRUPOS SOCIALES	</v>
      </c>
      <c r="Q54" s="4">
        <f>+VLOOKUP(A54,'[1]Sabana (BASE)'!$A$1:$AT$109,19,0)</f>
        <v>830076629</v>
      </c>
      <c r="R54" s="8"/>
      <c r="S54" s="6"/>
      <c r="T54" s="6"/>
    </row>
    <row r="55" spans="1:20" ht="23.25" thickBot="1" x14ac:dyDescent="0.3">
      <c r="A55" s="3">
        <v>54</v>
      </c>
      <c r="B55" s="4" t="s">
        <v>78</v>
      </c>
      <c r="C55" s="4" t="s">
        <v>79</v>
      </c>
      <c r="D55" s="4">
        <v>101</v>
      </c>
      <c r="E55" s="4">
        <v>200</v>
      </c>
      <c r="F55" s="5">
        <v>186598404</v>
      </c>
      <c r="G55" s="5">
        <v>10603209</v>
      </c>
      <c r="H55" s="5">
        <v>197201613</v>
      </c>
      <c r="I55" s="6">
        <v>0.94620000000000004</v>
      </c>
      <c r="J55" s="6">
        <v>5.3800000000000001E-2</v>
      </c>
      <c r="K55" s="8">
        <f>+VLOOKUP(A55,'[1]Sabana (BASE)'!$A$1:$AT$109,41,0)</f>
        <v>186598404</v>
      </c>
      <c r="L55" s="8">
        <f>+VLOOKUP(A55,'[1]Sabana (BASE)'!$A$1:$AT$109,40,0)</f>
        <v>10603209</v>
      </c>
      <c r="M55" s="8">
        <f>+VLOOKUP(A55,'[1]Sabana (BASE)'!$A$1:$AT$109,42,0)</f>
        <v>197201613</v>
      </c>
      <c r="N55" s="6">
        <f>+VLOOKUP(A55,'[1]Sabana (BASE)'!$A$1:$AT$109,44,0)</f>
        <v>0.94623163148264922</v>
      </c>
      <c r="O55" s="6">
        <f>+VLOOKUP(A55,'[1]Sabana (BASE)'!$A$1:$AT$109,45,0)</f>
        <v>5.3768368517350819E-2</v>
      </c>
      <c r="P55" s="6" t="str">
        <f>+VLOOKUP(A55,'[1]Sabana (BASE)'!$A$1:$AT$109,17,0)</f>
        <v>FUNDACION CAFAMI CENTRO DE ASESORIA INTEGRAL FAMILIAR</v>
      </c>
      <c r="Q55" s="4">
        <f>+VLOOKUP(A55,'[1]Sabana (BASE)'!$A$1:$AT$109,19,0)</f>
        <v>830147561</v>
      </c>
      <c r="R55" s="8"/>
      <c r="S55" s="6"/>
      <c r="T55" s="6"/>
    </row>
    <row r="56" spans="1:20" ht="23.25" thickBot="1" x14ac:dyDescent="0.3">
      <c r="A56" s="3">
        <v>55</v>
      </c>
      <c r="B56" s="4" t="s">
        <v>80</v>
      </c>
      <c r="C56" s="4" t="s">
        <v>81</v>
      </c>
      <c r="D56" s="4">
        <v>101</v>
      </c>
      <c r="E56" s="4">
        <v>200</v>
      </c>
      <c r="F56" s="5">
        <v>186598404</v>
      </c>
      <c r="G56" s="5">
        <v>10603209</v>
      </c>
      <c r="H56" s="5">
        <v>197201613</v>
      </c>
      <c r="I56" s="6">
        <v>0.94620000000000004</v>
      </c>
      <c r="J56" s="6">
        <v>5.3800000000000001E-2</v>
      </c>
      <c r="K56" s="8" t="str">
        <f>+VLOOKUP(A56,'[1]Sabana (BASE)'!$A$1:$AT$109,41,0)</f>
        <v xml:space="preserve"> </v>
      </c>
      <c r="L56" s="8" t="str">
        <f>+VLOOKUP(A56,'[1]Sabana (BASE)'!$A$1:$AT$109,40,0)</f>
        <v xml:space="preserve"> </v>
      </c>
      <c r="M56" s="8" t="str">
        <f>+VLOOKUP(A56,'[1]Sabana (BASE)'!$A$1:$AT$109,42,0)</f>
        <v xml:space="preserve"> </v>
      </c>
      <c r="N56" s="6" t="str">
        <f>+VLOOKUP(A56,'[1]Sabana (BASE)'!$A$1:$AT$109,44,0)</f>
        <v xml:space="preserve"> </v>
      </c>
      <c r="O56" s="6" t="str">
        <f>+VLOOKUP(A56,'[1]Sabana (BASE)'!$A$1:$AT$109,45,0)</f>
        <v xml:space="preserve"> </v>
      </c>
      <c r="P56" s="6" t="str">
        <f>+VLOOKUP(A56,'[1]Sabana (BASE)'!$A$1:$AT$109,17,0)</f>
        <v/>
      </c>
      <c r="Q56" s="4" t="str">
        <f>+VLOOKUP(A56,'[1]Sabana (BASE)'!$A$1:$AT$109,19,0)</f>
        <v/>
      </c>
      <c r="R56" s="8"/>
      <c r="S56" s="6"/>
      <c r="T56" s="6"/>
    </row>
    <row r="57" spans="1:20" ht="23.25" thickBot="1" x14ac:dyDescent="0.3">
      <c r="A57" s="3">
        <v>56</v>
      </c>
      <c r="B57" s="4" t="s">
        <v>82</v>
      </c>
      <c r="C57" s="4" t="s">
        <v>83</v>
      </c>
      <c r="D57" s="4">
        <v>101</v>
      </c>
      <c r="E57" s="4">
        <v>200</v>
      </c>
      <c r="F57" s="5">
        <v>186598404</v>
      </c>
      <c r="G57" s="5">
        <v>5153789</v>
      </c>
      <c r="H57" s="5">
        <v>191752193</v>
      </c>
      <c r="I57" s="6">
        <v>0.97309999999999997</v>
      </c>
      <c r="J57" s="6">
        <v>2.69E-2</v>
      </c>
      <c r="K57" s="8">
        <f>+VLOOKUP(A57,'[1]Sabana (BASE)'!$A$1:$AT$109,41,0)</f>
        <v>180058528</v>
      </c>
      <c r="L57" s="8">
        <f>+VLOOKUP(A57,'[1]Sabana (BASE)'!$A$1:$AT$109,40,0)</f>
        <v>11693665</v>
      </c>
      <c r="M57" s="8">
        <f>+VLOOKUP(A57,'[1]Sabana (BASE)'!$A$1:$AT$109,42,0)</f>
        <v>191752193</v>
      </c>
      <c r="N57" s="6">
        <f>+VLOOKUP(A57,'[1]Sabana (BASE)'!$A$1:$AT$109,44,0)</f>
        <v>0.93901678610789086</v>
      </c>
      <c r="O57" s="6">
        <f>+VLOOKUP(A57,'[1]Sabana (BASE)'!$A$1:$AT$109,45,0)</f>
        <v>6.098321389210918E-2</v>
      </c>
      <c r="P57" s="6" t="str">
        <f>+VLOOKUP(A57,'[1]Sabana (BASE)'!$A$1:$AT$109,17,0)</f>
        <v xml:space="preserve">FUNDACIÓN PARA EL DESARROLLO SOCIAL ORIENTE	</v>
      </c>
      <c r="Q57" s="4">
        <f>+VLOOKUP(A57,'[1]Sabana (BASE)'!$A$1:$AT$109,19,0)</f>
        <v>900437607</v>
      </c>
      <c r="R57" s="8"/>
      <c r="S57" s="6"/>
      <c r="T57" s="6"/>
    </row>
    <row r="58" spans="1:20" ht="16.5" thickBot="1" x14ac:dyDescent="0.3">
      <c r="A58" s="3">
        <v>57</v>
      </c>
      <c r="B58" s="4" t="s">
        <v>84</v>
      </c>
      <c r="C58" s="4" t="s">
        <v>85</v>
      </c>
      <c r="D58" s="4">
        <v>101</v>
      </c>
      <c r="E58" s="4">
        <v>200</v>
      </c>
      <c r="F58" s="5">
        <v>186598404</v>
      </c>
      <c r="G58" s="5">
        <v>10603209</v>
      </c>
      <c r="H58" s="5">
        <v>197201613</v>
      </c>
      <c r="I58" s="6">
        <v>0.94620000000000004</v>
      </c>
      <c r="J58" s="6">
        <v>5.3800000000000001E-2</v>
      </c>
      <c r="K58" s="8" t="str">
        <f>+VLOOKUP(A58,'[1]Sabana (BASE)'!$A$1:$AT$109,41,0)</f>
        <v xml:space="preserve"> </v>
      </c>
      <c r="L58" s="8" t="str">
        <f>+VLOOKUP(A58,'[1]Sabana (BASE)'!$A$1:$AT$109,40,0)</f>
        <v xml:space="preserve"> </v>
      </c>
      <c r="M58" s="8" t="str">
        <f>+VLOOKUP(A58,'[1]Sabana (BASE)'!$A$1:$AT$109,42,0)</f>
        <v xml:space="preserve"> </v>
      </c>
      <c r="N58" s="6" t="str">
        <f>+VLOOKUP(A58,'[1]Sabana (BASE)'!$A$1:$AT$109,44,0)</f>
        <v xml:space="preserve"> </v>
      </c>
      <c r="O58" s="6" t="str">
        <f>+VLOOKUP(A58,'[1]Sabana (BASE)'!$A$1:$AT$109,45,0)</f>
        <v xml:space="preserve"> </v>
      </c>
      <c r="P58" s="6" t="str">
        <f>+VLOOKUP(A58,'[1]Sabana (BASE)'!$A$1:$AT$109,17,0)</f>
        <v/>
      </c>
      <c r="Q58" s="4" t="str">
        <f>+VLOOKUP(A58,'[1]Sabana (BASE)'!$A$1:$AT$109,19,0)</f>
        <v/>
      </c>
      <c r="R58" s="8"/>
      <c r="S58" s="6"/>
      <c r="T58" s="6"/>
    </row>
    <row r="59" spans="1:20" ht="23.25" thickBot="1" x14ac:dyDescent="0.3">
      <c r="A59" s="3">
        <v>58</v>
      </c>
      <c r="B59" s="4" t="s">
        <v>86</v>
      </c>
      <c r="C59" s="4" t="s">
        <v>87</v>
      </c>
      <c r="D59" s="4">
        <v>101</v>
      </c>
      <c r="E59" s="4">
        <v>200</v>
      </c>
      <c r="F59" s="5">
        <v>186598404</v>
      </c>
      <c r="G59" s="5">
        <v>10603209</v>
      </c>
      <c r="H59" s="5">
        <v>197201613</v>
      </c>
      <c r="I59" s="6">
        <v>0.94620000000000004</v>
      </c>
      <c r="J59" s="6">
        <v>5.3800000000000001E-2</v>
      </c>
      <c r="K59" s="8" t="str">
        <f>+VLOOKUP(A59,'[1]Sabana (BASE)'!$A$1:$AT$109,41,0)</f>
        <v xml:space="preserve"> </v>
      </c>
      <c r="L59" s="8" t="str">
        <f>+VLOOKUP(A59,'[1]Sabana (BASE)'!$A$1:$AT$109,40,0)</f>
        <v xml:space="preserve"> </v>
      </c>
      <c r="M59" s="8" t="str">
        <f>+VLOOKUP(A59,'[1]Sabana (BASE)'!$A$1:$AT$109,42,0)</f>
        <v xml:space="preserve"> </v>
      </c>
      <c r="N59" s="6" t="str">
        <f>+VLOOKUP(A59,'[1]Sabana (BASE)'!$A$1:$AT$109,44,0)</f>
        <v xml:space="preserve"> </v>
      </c>
      <c r="O59" s="6" t="str">
        <f>+VLOOKUP(A59,'[1]Sabana (BASE)'!$A$1:$AT$109,45,0)</f>
        <v xml:space="preserve"> </v>
      </c>
      <c r="P59" s="6" t="str">
        <f>+VLOOKUP(A59,'[1]Sabana (BASE)'!$A$1:$AT$109,17,0)</f>
        <v/>
      </c>
      <c r="Q59" s="4" t="str">
        <f>+VLOOKUP(A59,'[1]Sabana (BASE)'!$A$1:$AT$109,19,0)</f>
        <v/>
      </c>
      <c r="R59" s="8"/>
      <c r="S59" s="6"/>
      <c r="T59" s="6"/>
    </row>
    <row r="60" spans="1:20" ht="23.25" thickBot="1" x14ac:dyDescent="0.3">
      <c r="A60" s="3">
        <v>59</v>
      </c>
      <c r="B60" s="4" t="s">
        <v>86</v>
      </c>
      <c r="C60" s="4" t="s">
        <v>88</v>
      </c>
      <c r="D60" s="4">
        <v>101</v>
      </c>
      <c r="E60" s="4">
        <v>300</v>
      </c>
      <c r="F60" s="5">
        <v>258553518</v>
      </c>
      <c r="G60" s="5">
        <v>14610008</v>
      </c>
      <c r="H60" s="5">
        <v>273163526</v>
      </c>
      <c r="I60" s="6">
        <v>0.94650000000000001</v>
      </c>
      <c r="J60" s="6">
        <v>5.3499999999999999E-2</v>
      </c>
      <c r="K60" s="8">
        <f>+VLOOKUP(A60,'[1]Sabana (BASE)'!$A$1:$AT$109,41,0)</f>
        <v>258153518</v>
      </c>
      <c r="L60" s="8">
        <f>+VLOOKUP(A60,'[1]Sabana (BASE)'!$A$1:$AT$109,40,0)</f>
        <v>15010008</v>
      </c>
      <c r="M60" s="8">
        <f>+VLOOKUP(A60,'[1]Sabana (BASE)'!$A$1:$AT$109,42,0)</f>
        <v>273163526</v>
      </c>
      <c r="N60" s="6">
        <f>+VLOOKUP(A60,'[1]Sabana (BASE)'!$A$1:$AT$109,44,0)</f>
        <v>0.9450511998443013</v>
      </c>
      <c r="O60" s="6">
        <f>+VLOOKUP(A60,'[1]Sabana (BASE)'!$A$1:$AT$109,45,0)</f>
        <v>5.4948800155698675E-2</v>
      </c>
      <c r="P60" s="6" t="str">
        <f>+VLOOKUP(A60,'[1]Sabana (BASE)'!$A$1:$AT$109,17,0)</f>
        <v xml:space="preserve">CORPORACION SUAZA CONFORMACION Y FORTALECIMIENTO DE GRUPOS SOCIALES	</v>
      </c>
      <c r="Q60" s="4">
        <f>+VLOOKUP(A60,'[1]Sabana (BASE)'!$A$1:$AT$109,19,0)</f>
        <v>830076629</v>
      </c>
      <c r="R60" s="8"/>
      <c r="S60" s="6"/>
      <c r="T60" s="6"/>
    </row>
    <row r="61" spans="1:20" ht="23.25" thickBot="1" x14ac:dyDescent="0.3">
      <c r="A61" s="3">
        <v>60</v>
      </c>
      <c r="B61" s="4" t="s">
        <v>86</v>
      </c>
      <c r="C61" s="4" t="s">
        <v>89</v>
      </c>
      <c r="D61" s="4">
        <v>101</v>
      </c>
      <c r="E61" s="4">
        <v>200</v>
      </c>
      <c r="F61" s="5">
        <v>186598404</v>
      </c>
      <c r="G61" s="5">
        <v>10603209</v>
      </c>
      <c r="H61" s="5">
        <v>197201613</v>
      </c>
      <c r="I61" s="6">
        <v>0.94620000000000004</v>
      </c>
      <c r="J61" s="6">
        <v>5.3800000000000001E-2</v>
      </c>
      <c r="K61" s="8">
        <f>+VLOOKUP(A61,'[1]Sabana (BASE)'!$A$1:$AT$109,41,0)</f>
        <v>181425485</v>
      </c>
      <c r="L61" s="8">
        <f>+VLOOKUP(A61,'[1]Sabana (BASE)'!$A$1:$AT$109,40,0)</f>
        <v>15776128</v>
      </c>
      <c r="M61" s="8">
        <f>+VLOOKUP(A61,'[1]Sabana (BASE)'!$A$1:$AT$109,42,0)</f>
        <v>197201613</v>
      </c>
      <c r="N61" s="6">
        <f>+VLOOKUP(A61,'[1]Sabana (BASE)'!$A$1:$AT$109,44,0)</f>
        <v>0.92000000527379056</v>
      </c>
      <c r="O61" s="6">
        <f>+VLOOKUP(A61,'[1]Sabana (BASE)'!$A$1:$AT$109,45,0)</f>
        <v>7.9999994726209472E-2</v>
      </c>
      <c r="P61" s="6" t="str">
        <f>+VLOOKUP(A61,'[1]Sabana (BASE)'!$A$1:$AT$109,17,0)</f>
        <v>FUNDACIÓN PARA EL CRECIMIENTO SOCIAL - FUNCRESOL </v>
      </c>
      <c r="Q61" s="4">
        <f>+VLOOKUP(A61,'[1]Sabana (BASE)'!$A$1:$AT$109,19,0)</f>
        <v>900298590</v>
      </c>
      <c r="R61" s="8"/>
      <c r="S61" s="6"/>
      <c r="T61" s="6"/>
    </row>
    <row r="62" spans="1:20" ht="23.25" thickBot="1" x14ac:dyDescent="0.3">
      <c r="A62" s="3">
        <v>61</v>
      </c>
      <c r="B62" s="4" t="s">
        <v>90</v>
      </c>
      <c r="C62" s="4" t="s">
        <v>91</v>
      </c>
      <c r="D62" s="4">
        <v>101</v>
      </c>
      <c r="E62" s="4">
        <v>300</v>
      </c>
      <c r="F62" s="5">
        <v>258553518</v>
      </c>
      <c r="G62" s="5">
        <v>14610008</v>
      </c>
      <c r="H62" s="5">
        <v>273163526</v>
      </c>
      <c r="I62" s="6">
        <v>0.94650000000000001</v>
      </c>
      <c r="J62" s="6">
        <v>5.3499999999999999E-2</v>
      </c>
      <c r="K62" s="8">
        <f>+VLOOKUP(A62,'[1]Sabana (BASE)'!$A$1:$AT$109,41,0)</f>
        <v>258553518</v>
      </c>
      <c r="L62" s="8">
        <f>+VLOOKUP(A62,'[1]Sabana (BASE)'!$A$1:$AT$109,40,0)</f>
        <v>14610008</v>
      </c>
      <c r="M62" s="8">
        <f>+VLOOKUP(A62,'[1]Sabana (BASE)'!$A$1:$AT$109,42,0)</f>
        <v>273163526</v>
      </c>
      <c r="N62" s="6">
        <f>+VLOOKUP(A62,'[1]Sabana (BASE)'!$A$1:$AT$109,44,0)</f>
        <v>0.94651552418458673</v>
      </c>
      <c r="O62" s="6">
        <f>+VLOOKUP(A62,'[1]Sabana (BASE)'!$A$1:$AT$109,45,0)</f>
        <v>5.348447581541322E-2</v>
      </c>
      <c r="P62" s="6" t="str">
        <f>+VLOOKUP(A62,'[1]Sabana (BASE)'!$A$1:$AT$109,17,0)</f>
        <v>CORPORACION SOR TERESA DE CALCUTA</v>
      </c>
      <c r="Q62" s="4">
        <f>+VLOOKUP(A62,'[1]Sabana (BASE)'!$A$1:$AT$109,19,0)</f>
        <v>830059357</v>
      </c>
      <c r="R62" s="8"/>
      <c r="S62" s="6"/>
      <c r="T62" s="6"/>
    </row>
    <row r="63" spans="1:20" ht="23.25" thickBot="1" x14ac:dyDescent="0.3">
      <c r="A63" s="3">
        <v>62</v>
      </c>
      <c r="B63" s="4" t="s">
        <v>90</v>
      </c>
      <c r="C63" s="4" t="s">
        <v>92</v>
      </c>
      <c r="D63" s="4">
        <v>101</v>
      </c>
      <c r="E63" s="4">
        <v>250</v>
      </c>
      <c r="F63" s="5">
        <v>226078063</v>
      </c>
      <c r="G63" s="5">
        <v>12687383</v>
      </c>
      <c r="H63" s="5">
        <v>238765446</v>
      </c>
      <c r="I63" s="6">
        <v>0.94689999999999996</v>
      </c>
      <c r="J63" s="6">
        <v>5.3100000000000001E-2</v>
      </c>
      <c r="K63" s="8">
        <f>+VLOOKUP(A63,'[1]Sabana (BASE)'!$A$1:$AT$109,41,0)</f>
        <v>223633033</v>
      </c>
      <c r="L63" s="8">
        <f>+VLOOKUP(A63,'[1]Sabana (BASE)'!$A$1:$AT$109,40,0)</f>
        <v>15132413</v>
      </c>
      <c r="M63" s="8">
        <f>+VLOOKUP(A63,'[1]Sabana (BASE)'!$A$1:$AT$109,42,0)</f>
        <v>238765446</v>
      </c>
      <c r="N63" s="6">
        <f>+VLOOKUP(A63,'[1]Sabana (BASE)'!$A$1:$AT$109,44,0)</f>
        <v>0.93662226568579776</v>
      </c>
      <c r="O63" s="6">
        <f>+VLOOKUP(A63,'[1]Sabana (BASE)'!$A$1:$AT$109,45,0)</f>
        <v>6.3377734314202239E-2</v>
      </c>
      <c r="P63" s="6" t="str">
        <f>+VLOOKUP(A63,'[1]Sabana (BASE)'!$A$1:$AT$109,17,0)</f>
        <v xml:space="preserve">FUNDACIÓN REMA RESTAURANDO CON MANOS DE AMOR	</v>
      </c>
      <c r="Q63" s="4">
        <f>+VLOOKUP(A63,'[1]Sabana (BASE)'!$A$1:$AT$109,19,0)</f>
        <v>900295709</v>
      </c>
      <c r="R63" s="8"/>
      <c r="S63" s="6"/>
      <c r="T63" s="6"/>
    </row>
    <row r="64" spans="1:20" ht="23.25" thickBot="1" x14ac:dyDescent="0.3">
      <c r="A64" s="3">
        <v>63</v>
      </c>
      <c r="B64" s="4" t="s">
        <v>90</v>
      </c>
      <c r="C64" s="4" t="s">
        <v>93</v>
      </c>
      <c r="D64" s="4">
        <v>101</v>
      </c>
      <c r="E64" s="4">
        <v>250</v>
      </c>
      <c r="F64" s="5">
        <v>226078063</v>
      </c>
      <c r="G64" s="5">
        <v>12687383</v>
      </c>
      <c r="H64" s="5">
        <v>238765446</v>
      </c>
      <c r="I64" s="6">
        <v>0.94689999999999996</v>
      </c>
      <c r="J64" s="6">
        <v>5.3100000000000001E-2</v>
      </c>
      <c r="K64" s="8" t="str">
        <f>+VLOOKUP(A64,'[1]Sabana (BASE)'!$A$1:$AT$109,41,0)</f>
        <v xml:space="preserve"> </v>
      </c>
      <c r="L64" s="8" t="str">
        <f>+VLOOKUP(A64,'[1]Sabana (BASE)'!$A$1:$AT$109,40,0)</f>
        <v xml:space="preserve"> </v>
      </c>
      <c r="M64" s="8" t="str">
        <f>+VLOOKUP(A64,'[1]Sabana (BASE)'!$A$1:$AT$109,42,0)</f>
        <v xml:space="preserve"> </v>
      </c>
      <c r="N64" s="6" t="str">
        <f>+VLOOKUP(A64,'[1]Sabana (BASE)'!$A$1:$AT$109,44,0)</f>
        <v xml:space="preserve"> </v>
      </c>
      <c r="O64" s="6" t="str">
        <f>+VLOOKUP(A64,'[1]Sabana (BASE)'!$A$1:$AT$109,45,0)</f>
        <v xml:space="preserve"> </v>
      </c>
      <c r="P64" s="6" t="str">
        <f>+VLOOKUP(A64,'[1]Sabana (BASE)'!$A$1:$AT$109,17,0)</f>
        <v/>
      </c>
      <c r="Q64" s="4" t="str">
        <f>+VLOOKUP(A64,'[1]Sabana (BASE)'!$A$1:$AT$109,19,0)</f>
        <v/>
      </c>
      <c r="R64" s="8"/>
      <c r="S64" s="6"/>
      <c r="T64" s="6"/>
    </row>
    <row r="65" spans="1:20" ht="23.25" thickBot="1" x14ac:dyDescent="0.3">
      <c r="A65" s="3">
        <v>64</v>
      </c>
      <c r="B65" s="4" t="s">
        <v>90</v>
      </c>
      <c r="C65" s="4" t="s">
        <v>94</v>
      </c>
      <c r="D65" s="4">
        <v>101</v>
      </c>
      <c r="E65" s="4">
        <v>300</v>
      </c>
      <c r="F65" s="5">
        <v>258553518</v>
      </c>
      <c r="G65" s="5">
        <v>14610008</v>
      </c>
      <c r="H65" s="5">
        <v>273163526</v>
      </c>
      <c r="I65" s="6">
        <v>0.94650000000000001</v>
      </c>
      <c r="J65" s="6">
        <v>5.3499999999999999E-2</v>
      </c>
      <c r="K65" s="8">
        <f>+VLOOKUP(A65,'[1]Sabana (BASE)'!$A$1:$AT$109,41,0)</f>
        <v>258553518</v>
      </c>
      <c r="L65" s="8">
        <f>+VLOOKUP(A65,'[1]Sabana (BASE)'!$A$1:$AT$109,40,0)</f>
        <v>14610008</v>
      </c>
      <c r="M65" s="8">
        <f>+VLOOKUP(A65,'[1]Sabana (BASE)'!$A$1:$AT$109,42,0)</f>
        <v>273163526</v>
      </c>
      <c r="N65" s="6">
        <f>+VLOOKUP(A65,'[1]Sabana (BASE)'!$A$1:$AT$109,44,0)</f>
        <v>0.94651552418458673</v>
      </c>
      <c r="O65" s="6">
        <f>+VLOOKUP(A65,'[1]Sabana (BASE)'!$A$1:$AT$109,45,0)</f>
        <v>5.348447581541322E-2</v>
      </c>
      <c r="P65" s="6" t="str">
        <f>+VLOOKUP(A65,'[1]Sabana (BASE)'!$A$1:$AT$109,17,0)</f>
        <v xml:space="preserve">CORPORACIÓN COMUNITARIA LIBRES PARA COOPERAR	</v>
      </c>
      <c r="Q65" s="4">
        <f>+VLOOKUP(A65,'[1]Sabana (BASE)'!$A$1:$AT$109,19,0)</f>
        <v>900243455</v>
      </c>
      <c r="R65" s="8"/>
      <c r="S65" s="6"/>
      <c r="T65" s="6"/>
    </row>
    <row r="66" spans="1:20" ht="23.25" thickBot="1" x14ac:dyDescent="0.3">
      <c r="A66" s="3">
        <v>65</v>
      </c>
      <c r="B66" s="4" t="s">
        <v>90</v>
      </c>
      <c r="C66" s="4" t="s">
        <v>95</v>
      </c>
      <c r="D66" s="4">
        <v>101</v>
      </c>
      <c r="E66" s="4">
        <v>250</v>
      </c>
      <c r="F66" s="5">
        <v>226078063</v>
      </c>
      <c r="G66" s="5">
        <v>12687383</v>
      </c>
      <c r="H66" s="5">
        <v>238765446</v>
      </c>
      <c r="I66" s="6">
        <v>0.94689999999999996</v>
      </c>
      <c r="J66" s="6">
        <v>5.3100000000000001E-2</v>
      </c>
      <c r="K66" s="8">
        <f>+VLOOKUP(A66,'[1]Sabana (BASE)'!$A$1:$AT$109,41,0)</f>
        <v>226078063</v>
      </c>
      <c r="L66" s="8">
        <f>+VLOOKUP(A66,'[1]Sabana (BASE)'!$A$1:$AT$109,40,0)</f>
        <v>12687383</v>
      </c>
      <c r="M66" s="8">
        <f>+VLOOKUP(A66,'[1]Sabana (BASE)'!$A$1:$AT$109,42,0)</f>
        <v>238765446</v>
      </c>
      <c r="N66" s="6">
        <f>+VLOOKUP(A66,'[1]Sabana (BASE)'!$A$1:$AT$109,44,0)</f>
        <v>0.94686256653737078</v>
      </c>
      <c r="O66" s="6">
        <f>+VLOOKUP(A66,'[1]Sabana (BASE)'!$A$1:$AT$109,45,0)</f>
        <v>5.3137433462629259E-2</v>
      </c>
      <c r="P66" s="6" t="str">
        <f>+VLOOKUP(A66,'[1]Sabana (BASE)'!$A$1:$AT$109,17,0)</f>
        <v xml:space="preserve">CORPORACIÓN COMUNITARIA LIBRES PARA COOPERAR	</v>
      </c>
      <c r="Q66" s="4">
        <f>+VLOOKUP(A66,'[1]Sabana (BASE)'!$A$1:$AT$109,19,0)</f>
        <v>900243455</v>
      </c>
      <c r="R66" s="8"/>
      <c r="S66" s="6"/>
      <c r="T66" s="6"/>
    </row>
    <row r="67" spans="1:20" ht="23.25" thickBot="1" x14ac:dyDescent="0.3">
      <c r="A67" s="3">
        <v>66</v>
      </c>
      <c r="B67" s="4" t="s">
        <v>90</v>
      </c>
      <c r="C67" s="4" t="s">
        <v>96</v>
      </c>
      <c r="D67" s="4">
        <v>101</v>
      </c>
      <c r="E67" s="4">
        <v>200</v>
      </c>
      <c r="F67" s="5">
        <v>186598404</v>
      </c>
      <c r="G67" s="5">
        <v>10603209</v>
      </c>
      <c r="H67" s="5">
        <v>197201613</v>
      </c>
      <c r="I67" s="6">
        <v>0.94620000000000004</v>
      </c>
      <c r="J67" s="6">
        <v>5.3800000000000001E-2</v>
      </c>
      <c r="K67" s="8">
        <f>+VLOOKUP(A67,'[1]Sabana (BASE)'!$A$1:$AT$109,41,0)</f>
        <v>185329404</v>
      </c>
      <c r="L67" s="8">
        <f>+VLOOKUP(A67,'[1]Sabana (BASE)'!$A$1:$AT$109,40,0)</f>
        <v>11872209</v>
      </c>
      <c r="M67" s="8">
        <f>+VLOOKUP(A67,'[1]Sabana (BASE)'!$A$1:$AT$109,42,0)</f>
        <v>197201613</v>
      </c>
      <c r="N67" s="6">
        <f>+VLOOKUP(A67,'[1]Sabana (BASE)'!$A$1:$AT$109,44,0)</f>
        <v>0.93979659284024208</v>
      </c>
      <c r="O67" s="6">
        <f>+VLOOKUP(A67,'[1]Sabana (BASE)'!$A$1:$AT$109,45,0)</f>
        <v>6.0203407159757867E-2</v>
      </c>
      <c r="P67" s="6" t="str">
        <f>+VLOOKUP(A67,'[1]Sabana (BASE)'!$A$1:$AT$109,17,0)</f>
        <v xml:space="preserve">CORPORACION RAZON DE SER	</v>
      </c>
      <c r="Q67" s="4">
        <f>+VLOOKUP(A67,'[1]Sabana (BASE)'!$A$1:$AT$109,19,0)</f>
        <v>900381580</v>
      </c>
      <c r="R67" s="8"/>
      <c r="S67" s="6"/>
      <c r="T67" s="6"/>
    </row>
    <row r="68" spans="1:20" ht="23.25" thickBot="1" x14ac:dyDescent="0.3">
      <c r="A68" s="3">
        <v>67</v>
      </c>
      <c r="B68" s="4" t="s">
        <v>90</v>
      </c>
      <c r="C68" s="4" t="s">
        <v>97</v>
      </c>
      <c r="D68" s="4">
        <v>101</v>
      </c>
      <c r="E68" s="4">
        <v>200</v>
      </c>
      <c r="F68" s="5">
        <v>186598404</v>
      </c>
      <c r="G68" s="5">
        <v>10603209</v>
      </c>
      <c r="H68" s="5">
        <v>197201613</v>
      </c>
      <c r="I68" s="6">
        <v>0.94620000000000004</v>
      </c>
      <c r="J68" s="6">
        <v>5.3800000000000001E-2</v>
      </c>
      <c r="K68" s="8" t="str">
        <f>+VLOOKUP(A68,'[1]Sabana (BASE)'!$A$1:$AT$109,41,0)</f>
        <v xml:space="preserve"> </v>
      </c>
      <c r="L68" s="8" t="str">
        <f>+VLOOKUP(A68,'[1]Sabana (BASE)'!$A$1:$AT$109,40,0)</f>
        <v xml:space="preserve"> </v>
      </c>
      <c r="M68" s="8" t="str">
        <f>+VLOOKUP(A68,'[1]Sabana (BASE)'!$A$1:$AT$109,42,0)</f>
        <v xml:space="preserve"> </v>
      </c>
      <c r="N68" s="6" t="str">
        <f>+VLOOKUP(A68,'[1]Sabana (BASE)'!$A$1:$AT$109,44,0)</f>
        <v xml:space="preserve"> </v>
      </c>
      <c r="O68" s="6" t="str">
        <f>+VLOOKUP(A68,'[1]Sabana (BASE)'!$A$1:$AT$109,45,0)</f>
        <v xml:space="preserve"> </v>
      </c>
      <c r="P68" s="6" t="str">
        <f>+VLOOKUP(A68,'[1]Sabana (BASE)'!$A$1:$AT$109,17,0)</f>
        <v/>
      </c>
      <c r="Q68" s="4" t="str">
        <f>+VLOOKUP(A68,'[1]Sabana (BASE)'!$A$1:$AT$109,19,0)</f>
        <v/>
      </c>
      <c r="R68" s="8"/>
      <c r="S68" s="6"/>
      <c r="T68" s="6"/>
    </row>
    <row r="69" spans="1:20" ht="23.25" thickBot="1" x14ac:dyDescent="0.3">
      <c r="A69" s="3">
        <v>68</v>
      </c>
      <c r="B69" s="4" t="s">
        <v>90</v>
      </c>
      <c r="C69" s="4" t="s">
        <v>98</v>
      </c>
      <c r="D69" s="4">
        <v>101</v>
      </c>
      <c r="E69" s="4">
        <v>250</v>
      </c>
      <c r="F69" s="5">
        <v>226078063</v>
      </c>
      <c r="G69" s="5">
        <v>12687383</v>
      </c>
      <c r="H69" s="5">
        <v>238765446</v>
      </c>
      <c r="I69" s="6">
        <v>0.94689999999999996</v>
      </c>
      <c r="J69" s="6">
        <v>5.3100000000000001E-2</v>
      </c>
      <c r="K69" s="8">
        <f>+VLOOKUP(A69,'[1]Sabana (BASE)'!$A$1:$AT$109,41,0)</f>
        <v>226078063</v>
      </c>
      <c r="L69" s="8">
        <f>+VLOOKUP(A69,'[1]Sabana (BASE)'!$A$1:$AT$109,40,0)</f>
        <v>12687383</v>
      </c>
      <c r="M69" s="8">
        <f>+VLOOKUP(A69,'[1]Sabana (BASE)'!$A$1:$AT$109,42,0)</f>
        <v>238765446</v>
      </c>
      <c r="N69" s="6">
        <f>+VLOOKUP(A69,'[1]Sabana (BASE)'!$A$1:$AT$109,44,0)</f>
        <v>0.94686256653737078</v>
      </c>
      <c r="O69" s="6">
        <f>+VLOOKUP(A69,'[1]Sabana (BASE)'!$A$1:$AT$109,45,0)</f>
        <v>5.3137433462629259E-2</v>
      </c>
      <c r="P69" s="6" t="str">
        <f>+VLOOKUP(A69,'[1]Sabana (BASE)'!$A$1:$AT$109,17,0)</f>
        <v xml:space="preserve">CORPORACION RAZON DE SER	</v>
      </c>
      <c r="Q69" s="4">
        <f>+VLOOKUP(A69,'[1]Sabana (BASE)'!$A$1:$AT$109,19,0)</f>
        <v>900381580</v>
      </c>
      <c r="R69" s="8"/>
      <c r="S69" s="6"/>
      <c r="T69" s="6"/>
    </row>
    <row r="70" spans="1:20" ht="23.25" thickBot="1" x14ac:dyDescent="0.3">
      <c r="A70" s="3">
        <v>69</v>
      </c>
      <c r="B70" s="4" t="s">
        <v>90</v>
      </c>
      <c r="C70" s="4" t="s">
        <v>99</v>
      </c>
      <c r="D70" s="4">
        <v>101</v>
      </c>
      <c r="E70" s="4">
        <v>300</v>
      </c>
      <c r="F70" s="5">
        <v>258553518</v>
      </c>
      <c r="G70" s="5">
        <v>14610008</v>
      </c>
      <c r="H70" s="5">
        <v>273163526</v>
      </c>
      <c r="I70" s="6">
        <v>0.94650000000000001</v>
      </c>
      <c r="J70" s="6">
        <v>5.3499999999999999E-2</v>
      </c>
      <c r="K70" s="8">
        <f>+VLOOKUP(A70,'[1]Sabana (BASE)'!$A$1:$AT$109,41,0)</f>
        <v>257790456</v>
      </c>
      <c r="L70" s="8">
        <f>+VLOOKUP(A70,'[1]Sabana (BASE)'!$A$1:$AT$109,40,0)</f>
        <v>15373070</v>
      </c>
      <c r="M70" s="8">
        <f>+VLOOKUP(A70,'[1]Sabana (BASE)'!$A$1:$AT$109,42,0)</f>
        <v>273163526</v>
      </c>
      <c r="N70" s="6">
        <f>+VLOOKUP(A70,'[1]Sabana (BASE)'!$A$1:$AT$109,44,0)</f>
        <v>0.94372209853521949</v>
      </c>
      <c r="O70" s="6">
        <f>+VLOOKUP(A70,'[1]Sabana (BASE)'!$A$1:$AT$109,45,0)</f>
        <v>5.6277901464780476E-2</v>
      </c>
      <c r="P70" s="6" t="str">
        <f>+VLOOKUP(A70,'[1]Sabana (BASE)'!$A$1:$AT$109,17,0)</f>
        <v>CORPORACION PARA EL DESARROLLO SOCIAL Y COMUNITARIO LA SIEMBRA</v>
      </c>
      <c r="Q70" s="4">
        <f>+VLOOKUP(A70,'[1]Sabana (BASE)'!$A$1:$AT$109,19,0)</f>
        <v>830145844</v>
      </c>
      <c r="R70" s="8"/>
      <c r="S70" s="6"/>
      <c r="T70" s="6"/>
    </row>
    <row r="71" spans="1:20" ht="23.25" thickBot="1" x14ac:dyDescent="0.3">
      <c r="A71" s="3">
        <v>70</v>
      </c>
      <c r="B71" s="4" t="s">
        <v>100</v>
      </c>
      <c r="C71" s="4" t="s">
        <v>101</v>
      </c>
      <c r="D71" s="4">
        <v>101</v>
      </c>
      <c r="E71" s="4">
        <v>350</v>
      </c>
      <c r="F71" s="5">
        <v>298033173</v>
      </c>
      <c r="G71" s="5">
        <v>16694174</v>
      </c>
      <c r="H71" s="5">
        <v>314727347</v>
      </c>
      <c r="I71" s="6">
        <v>0.94699999999999995</v>
      </c>
      <c r="J71" s="6">
        <v>5.2999999999999999E-2</v>
      </c>
      <c r="K71" s="8">
        <f>+VLOOKUP(A71,'[1]Sabana (BASE)'!$A$1:$AT$109,41,0)</f>
        <v>287933173</v>
      </c>
      <c r="L71" s="8">
        <f>+VLOOKUP(A71,'[1]Sabana (BASE)'!$A$1:$AT$109,40,0)</f>
        <v>26794174</v>
      </c>
      <c r="M71" s="8">
        <f>+VLOOKUP(A71,'[1]Sabana (BASE)'!$A$1:$AT$109,42,0)</f>
        <v>314727347</v>
      </c>
      <c r="N71" s="6">
        <f>+VLOOKUP(A71,'[1]Sabana (BASE)'!$A$1:$AT$109,44,0)</f>
        <v>0.91486544065711584</v>
      </c>
      <c r="O71" s="6">
        <f>+VLOOKUP(A71,'[1]Sabana (BASE)'!$A$1:$AT$109,45,0)</f>
        <v>8.5134559342884178E-2</v>
      </c>
      <c r="P71" s="6" t="str">
        <f>+VLOOKUP(A71,'[1]Sabana (BASE)'!$A$1:$AT$109,17,0)</f>
        <v xml:space="preserve">CORPORACION PARA LA INTEGRACION COMUNITARIA LA COMETA	</v>
      </c>
      <c r="Q71" s="4">
        <f>+VLOOKUP(A71,'[1]Sabana (BASE)'!$A$1:$AT$109,19,0)</f>
        <v>800141773</v>
      </c>
      <c r="R71" s="8"/>
      <c r="S71" s="6"/>
      <c r="T71" s="6"/>
    </row>
    <row r="72" spans="1:20" ht="23.25" thickBot="1" x14ac:dyDescent="0.3">
      <c r="A72" s="3">
        <v>71</v>
      </c>
      <c r="B72" s="4" t="s">
        <v>100</v>
      </c>
      <c r="C72" s="4" t="s">
        <v>102</v>
      </c>
      <c r="D72" s="4">
        <v>101</v>
      </c>
      <c r="E72" s="4">
        <v>350</v>
      </c>
      <c r="F72" s="5">
        <v>298033173</v>
      </c>
      <c r="G72" s="5">
        <v>16694174</v>
      </c>
      <c r="H72" s="5">
        <v>314727347</v>
      </c>
      <c r="I72" s="6">
        <v>0.94699999999999995</v>
      </c>
      <c r="J72" s="6">
        <v>5.2999999999999999E-2</v>
      </c>
      <c r="K72" s="8">
        <f>+VLOOKUP(A72,'[1]Sabana (BASE)'!$A$1:$AT$109,41,0)</f>
        <v>297033173</v>
      </c>
      <c r="L72" s="8">
        <f>+VLOOKUP(A72,'[1]Sabana (BASE)'!$A$1:$AT$109,40,0)</f>
        <v>17694174</v>
      </c>
      <c r="M72" s="8">
        <f>+VLOOKUP(A72,'[1]Sabana (BASE)'!$A$1:$AT$109,42,0)</f>
        <v>314727347</v>
      </c>
      <c r="N72" s="6">
        <f>+VLOOKUP(A72,'[1]Sabana (BASE)'!$A$1:$AT$109,44,0)</f>
        <v>0.94377935642179833</v>
      </c>
      <c r="O72" s="6">
        <f>+VLOOKUP(A72,'[1]Sabana (BASE)'!$A$1:$AT$109,45,0)</f>
        <v>5.6220643578201675E-2</v>
      </c>
      <c r="P72" s="6" t="str">
        <f>+VLOOKUP(A72,'[1]Sabana (BASE)'!$A$1:$AT$109,17,0)</f>
        <v>ORDEN DE LOS MINISTROS ENFERMOS</v>
      </c>
      <c r="Q72" s="4">
        <f>+VLOOKUP(A72,'[1]Sabana (BASE)'!$A$1:$AT$109,19,0)</f>
        <v>860013635</v>
      </c>
      <c r="R72" s="8"/>
      <c r="S72" s="6"/>
      <c r="T72" s="6"/>
    </row>
    <row r="73" spans="1:20" ht="23.25" thickBot="1" x14ac:dyDescent="0.3">
      <c r="A73" s="3">
        <v>72</v>
      </c>
      <c r="B73" s="4" t="s">
        <v>100</v>
      </c>
      <c r="C73" s="4" t="s">
        <v>103</v>
      </c>
      <c r="D73" s="4">
        <v>101</v>
      </c>
      <c r="E73" s="4">
        <v>350</v>
      </c>
      <c r="F73" s="5">
        <v>298033173</v>
      </c>
      <c r="G73" s="5">
        <v>16694174</v>
      </c>
      <c r="H73" s="5">
        <v>314727347</v>
      </c>
      <c r="I73" s="6">
        <v>0.94699999999999995</v>
      </c>
      <c r="J73" s="6">
        <v>5.2999999999999999E-2</v>
      </c>
      <c r="K73" s="8" t="str">
        <f>+VLOOKUP(A73,'[1]Sabana (BASE)'!$A$1:$AT$109,41,0)</f>
        <v xml:space="preserve"> </v>
      </c>
      <c r="L73" s="8" t="str">
        <f>+VLOOKUP(A73,'[1]Sabana (BASE)'!$A$1:$AT$109,40,0)</f>
        <v xml:space="preserve"> </v>
      </c>
      <c r="M73" s="8" t="str">
        <f>+VLOOKUP(A73,'[1]Sabana (BASE)'!$A$1:$AT$109,42,0)</f>
        <v xml:space="preserve"> </v>
      </c>
      <c r="N73" s="6" t="str">
        <f>+VLOOKUP(A73,'[1]Sabana (BASE)'!$A$1:$AT$109,44,0)</f>
        <v xml:space="preserve"> </v>
      </c>
      <c r="O73" s="6" t="str">
        <f>+VLOOKUP(A73,'[1]Sabana (BASE)'!$A$1:$AT$109,45,0)</f>
        <v xml:space="preserve"> </v>
      </c>
      <c r="P73" s="6" t="str">
        <f>+VLOOKUP(A73,'[1]Sabana (BASE)'!$A$1:$AT$109,17,0)</f>
        <v/>
      </c>
      <c r="Q73" s="4" t="str">
        <f>+VLOOKUP(A73,'[1]Sabana (BASE)'!$A$1:$AT$109,19,0)</f>
        <v/>
      </c>
      <c r="R73" s="8"/>
      <c r="S73" s="6"/>
      <c r="T73" s="6"/>
    </row>
    <row r="74" spans="1:20" ht="34.5" thickBot="1" x14ac:dyDescent="0.3">
      <c r="A74" s="3">
        <v>73</v>
      </c>
      <c r="B74" s="4" t="s">
        <v>100</v>
      </c>
      <c r="C74" s="4" t="s">
        <v>104</v>
      </c>
      <c r="D74" s="4">
        <v>101</v>
      </c>
      <c r="E74" s="4">
        <v>300</v>
      </c>
      <c r="F74" s="5">
        <v>258553518</v>
      </c>
      <c r="G74" s="5">
        <v>14610008</v>
      </c>
      <c r="H74" s="5">
        <v>273163526</v>
      </c>
      <c r="I74" s="6">
        <v>0.94650000000000001</v>
      </c>
      <c r="J74" s="6">
        <v>5.3499999999999999E-2</v>
      </c>
      <c r="K74" s="8">
        <f>+VLOOKUP(A74,'[1]Sabana (BASE)'!$A$1:$AT$109,41,0)</f>
        <v>258553518</v>
      </c>
      <c r="L74" s="8">
        <f>+VLOOKUP(A74,'[1]Sabana (BASE)'!$A$1:$AT$109,40,0)</f>
        <v>14610008</v>
      </c>
      <c r="M74" s="8">
        <f>+VLOOKUP(A74,'[1]Sabana (BASE)'!$A$1:$AT$109,42,0)</f>
        <v>273163526</v>
      </c>
      <c r="N74" s="6">
        <f>+VLOOKUP(A74,'[1]Sabana (BASE)'!$A$1:$AT$109,44,0)</f>
        <v>0.94651552418458673</v>
      </c>
      <c r="O74" s="6">
        <f>+VLOOKUP(A74,'[1]Sabana (BASE)'!$A$1:$AT$109,45,0)</f>
        <v>5.348447581541322E-2</v>
      </c>
      <c r="P74" s="6" t="str">
        <f>+VLOOKUP(A74,'[1]Sabana (BASE)'!$A$1:$AT$109,17,0)</f>
        <v xml:space="preserve">JUNTA DE ACCION COMUNAL DEL BARRIO ALTOS DEL POBLADO DE LA LOCALIDAD 04 SAN CRISTOBAL	</v>
      </c>
      <c r="Q74" s="4">
        <f>+VLOOKUP(A74,'[1]Sabana (BASE)'!$A$1:$AT$109,19,0)</f>
        <v>830050201</v>
      </c>
      <c r="R74" s="8"/>
      <c r="S74" s="6"/>
      <c r="T74" s="6"/>
    </row>
    <row r="75" spans="1:20" ht="23.25" thickBot="1" x14ac:dyDescent="0.3">
      <c r="A75" s="3">
        <v>74</v>
      </c>
      <c r="B75" s="4" t="s">
        <v>100</v>
      </c>
      <c r="C75" s="4" t="s">
        <v>105</v>
      </c>
      <c r="D75" s="4">
        <v>101</v>
      </c>
      <c r="E75" s="4">
        <v>350</v>
      </c>
      <c r="F75" s="5">
        <v>298033173</v>
      </c>
      <c r="G75" s="5">
        <v>16694174</v>
      </c>
      <c r="H75" s="5">
        <v>314727347</v>
      </c>
      <c r="I75" s="6">
        <v>0.94699999999999995</v>
      </c>
      <c r="J75" s="6">
        <v>5.2999999999999999E-2</v>
      </c>
      <c r="K75" s="8">
        <f>+VLOOKUP(A75,'[1]Sabana (BASE)'!$A$1:$AT$109,41,0)</f>
        <v>298033173</v>
      </c>
      <c r="L75" s="8">
        <f>+VLOOKUP(A75,'[1]Sabana (BASE)'!$A$1:$AT$109,40,0)</f>
        <v>16694174</v>
      </c>
      <c r="M75" s="8">
        <f>+VLOOKUP(A75,'[1]Sabana (BASE)'!$A$1:$AT$109,42,0)</f>
        <v>314727347</v>
      </c>
      <c r="N75" s="6">
        <f>+VLOOKUP(A75,'[1]Sabana (BASE)'!$A$1:$AT$109,44,0)</f>
        <v>0.94695670980253266</v>
      </c>
      <c r="O75" s="6">
        <f>+VLOOKUP(A75,'[1]Sabana (BASE)'!$A$1:$AT$109,45,0)</f>
        <v>5.3043290197467334E-2</v>
      </c>
      <c r="P75" s="6" t="str">
        <f>+VLOOKUP(A75,'[1]Sabana (BASE)'!$A$1:$AT$109,17,0)</f>
        <v xml:space="preserve">FUNDACION PEPASO	</v>
      </c>
      <c r="Q75" s="4">
        <f>+VLOOKUP(A75,'[1]Sabana (BASE)'!$A$1:$AT$109,19,0)</f>
        <v>860524015</v>
      </c>
      <c r="R75" s="8"/>
      <c r="S75" s="6"/>
      <c r="T75" s="6"/>
    </row>
    <row r="76" spans="1:20" ht="23.25" thickBot="1" x14ac:dyDescent="0.3">
      <c r="A76" s="3">
        <v>75</v>
      </c>
      <c r="B76" s="4" t="s">
        <v>100</v>
      </c>
      <c r="C76" s="4" t="s">
        <v>106</v>
      </c>
      <c r="D76" s="4">
        <v>101</v>
      </c>
      <c r="E76" s="4">
        <v>300</v>
      </c>
      <c r="F76" s="5">
        <v>258553518</v>
      </c>
      <c r="G76" s="5">
        <v>14610008</v>
      </c>
      <c r="H76" s="5">
        <v>273163526</v>
      </c>
      <c r="I76" s="6">
        <v>0.94650000000000001</v>
      </c>
      <c r="J76" s="6">
        <v>5.3499999999999999E-2</v>
      </c>
      <c r="K76" s="8">
        <f>+VLOOKUP(A76,'[1]Sabana (BASE)'!$A$1:$AT$109,41,0)</f>
        <v>258553518</v>
      </c>
      <c r="L76" s="8">
        <f>+VLOOKUP(A76,'[1]Sabana (BASE)'!$A$1:$AT$109,40,0)</f>
        <v>14610008</v>
      </c>
      <c r="M76" s="8">
        <f>+VLOOKUP(A76,'[1]Sabana (BASE)'!$A$1:$AT$109,42,0)</f>
        <v>273163526</v>
      </c>
      <c r="N76" s="6">
        <f>+VLOOKUP(A76,'[1]Sabana (BASE)'!$A$1:$AT$109,44,0)</f>
        <v>0.94651552418458673</v>
      </c>
      <c r="O76" s="6">
        <f>+VLOOKUP(A76,'[1]Sabana (BASE)'!$A$1:$AT$109,45,0)</f>
        <v>5.348447581541322E-2</v>
      </c>
      <c r="P76" s="6" t="str">
        <f>+VLOOKUP(A76,'[1]Sabana (BASE)'!$A$1:$AT$109,17,0)</f>
        <v>CORPORACION ASIS DE COLOMBIA</v>
      </c>
      <c r="Q76" s="4">
        <f>+VLOOKUP(A76,'[1]Sabana (BASE)'!$A$1:$AT$109,19,0)</f>
        <v>830113724</v>
      </c>
      <c r="R76" s="8"/>
      <c r="S76" s="6"/>
      <c r="T76" s="6"/>
    </row>
    <row r="77" spans="1:20" ht="23.25" thickBot="1" x14ac:dyDescent="0.3">
      <c r="A77" s="3">
        <v>76</v>
      </c>
      <c r="B77" s="4" t="s">
        <v>100</v>
      </c>
      <c r="C77" s="4" t="s">
        <v>107</v>
      </c>
      <c r="D77" s="4">
        <v>101</v>
      </c>
      <c r="E77" s="4">
        <v>300</v>
      </c>
      <c r="F77" s="5">
        <v>258553518</v>
      </c>
      <c r="G77" s="5">
        <v>14610008</v>
      </c>
      <c r="H77" s="5">
        <v>273163526</v>
      </c>
      <c r="I77" s="6">
        <v>0.94650000000000001</v>
      </c>
      <c r="J77" s="6">
        <v>5.3499999999999999E-2</v>
      </c>
      <c r="K77" s="8">
        <f>+VLOOKUP(A77,'[1]Sabana (BASE)'!$A$1:$AT$109,41,0)</f>
        <v>258553518</v>
      </c>
      <c r="L77" s="8">
        <f>+VLOOKUP(A77,'[1]Sabana (BASE)'!$A$1:$AT$109,40,0)</f>
        <v>14610008</v>
      </c>
      <c r="M77" s="8">
        <f>+VLOOKUP(A77,'[1]Sabana (BASE)'!$A$1:$AT$109,42,0)</f>
        <v>273163526</v>
      </c>
      <c r="N77" s="6">
        <f>+VLOOKUP(A77,'[1]Sabana (BASE)'!$A$1:$AT$109,44,0)</f>
        <v>0.94651552418458673</v>
      </c>
      <c r="O77" s="6">
        <f>+VLOOKUP(A77,'[1]Sabana (BASE)'!$A$1:$AT$109,45,0)</f>
        <v>5.348447581541322E-2</v>
      </c>
      <c r="P77" s="6" t="str">
        <f>+VLOOKUP(A77,'[1]Sabana (BASE)'!$A$1:$AT$109,17,0)</f>
        <v>CORPORACION SOR TERESA DE CALCUTA</v>
      </c>
      <c r="Q77" s="4">
        <f>+VLOOKUP(A77,'[1]Sabana (BASE)'!$A$1:$AT$109,19,0)</f>
        <v>830059357</v>
      </c>
      <c r="R77" s="8"/>
      <c r="S77" s="6"/>
      <c r="T77" s="6"/>
    </row>
    <row r="78" spans="1:20" ht="23.25" thickBot="1" x14ac:dyDescent="0.3">
      <c r="A78" s="3">
        <v>77</v>
      </c>
      <c r="B78" s="4" t="s">
        <v>100</v>
      </c>
      <c r="C78" s="4" t="s">
        <v>108</v>
      </c>
      <c r="D78" s="4">
        <v>101</v>
      </c>
      <c r="E78" s="4">
        <v>250</v>
      </c>
      <c r="F78" s="5">
        <v>226078063</v>
      </c>
      <c r="G78" s="5">
        <v>12687383</v>
      </c>
      <c r="H78" s="5">
        <v>238765446</v>
      </c>
      <c r="I78" s="6">
        <v>0.94689999999999996</v>
      </c>
      <c r="J78" s="6">
        <v>5.3100000000000001E-2</v>
      </c>
      <c r="K78" s="8">
        <f>+VLOOKUP(A78,'[1]Sabana (BASE)'!$A$1:$AT$109,41,0)</f>
        <v>219266543</v>
      </c>
      <c r="L78" s="8">
        <f>+VLOOKUP(A78,'[1]Sabana (BASE)'!$A$1:$AT$109,40,0)</f>
        <v>19498903</v>
      </c>
      <c r="M78" s="8">
        <f>+VLOOKUP(A78,'[1]Sabana (BASE)'!$A$1:$AT$109,42,0)</f>
        <v>238765446</v>
      </c>
      <c r="N78" s="6">
        <f>+VLOOKUP(A78,'[1]Sabana (BASE)'!$A$1:$AT$109,44,0)</f>
        <v>0.91833448546821972</v>
      </c>
      <c r="O78" s="6">
        <f>+VLOOKUP(A78,'[1]Sabana (BASE)'!$A$1:$AT$109,45,0)</f>
        <v>8.1665514531780281E-2</v>
      </c>
      <c r="P78" s="6" t="str">
        <f>+VLOOKUP(A78,'[1]Sabana (BASE)'!$A$1:$AT$109,17,0)</f>
        <v>CORPORACIÓN PARA EL MEJORAMIENTO DE CALIDAD DE VIDA “CORMECAV” </v>
      </c>
      <c r="Q78" s="4">
        <f>+VLOOKUP(A78,'[1]Sabana (BASE)'!$A$1:$AT$109,19,0)</f>
        <v>900072040</v>
      </c>
      <c r="R78" s="8"/>
      <c r="S78" s="6"/>
      <c r="T78" s="6"/>
    </row>
    <row r="79" spans="1:20" ht="23.25" thickBot="1" x14ac:dyDescent="0.3">
      <c r="A79" s="3">
        <v>78</v>
      </c>
      <c r="B79" s="4" t="s">
        <v>109</v>
      </c>
      <c r="C79" s="4" t="s">
        <v>110</v>
      </c>
      <c r="D79" s="4">
        <v>101</v>
      </c>
      <c r="E79" s="4">
        <v>200</v>
      </c>
      <c r="F79" s="5">
        <v>186598404</v>
      </c>
      <c r="G79" s="5">
        <v>10603209</v>
      </c>
      <c r="H79" s="5">
        <v>197201613</v>
      </c>
      <c r="I79" s="6">
        <v>0.94620000000000004</v>
      </c>
      <c r="J79" s="6">
        <v>5.3800000000000001E-2</v>
      </c>
      <c r="K79" s="8">
        <f>+VLOOKUP(A79,'[1]Sabana (BASE)'!$A$1:$AT$109,41,0)</f>
        <v>185992057</v>
      </c>
      <c r="L79" s="8">
        <f>+VLOOKUP(A79,'[1]Sabana (BASE)'!$A$1:$AT$109,40,0)</f>
        <v>11209556</v>
      </c>
      <c r="M79" s="8">
        <f>+VLOOKUP(A79,'[1]Sabana (BASE)'!$A$1:$AT$109,42,0)</f>
        <v>197201613</v>
      </c>
      <c r="N79" s="6">
        <f>+VLOOKUP(A79,'[1]Sabana (BASE)'!$A$1:$AT$109,44,0)</f>
        <v>0.94315687468540133</v>
      </c>
      <c r="O79" s="6">
        <f>+VLOOKUP(A79,'[1]Sabana (BASE)'!$A$1:$AT$109,45,0)</f>
        <v>5.6843125314598716E-2</v>
      </c>
      <c r="P79" s="6" t="str">
        <f>+VLOOKUP(A79,'[1]Sabana (BASE)'!$A$1:$AT$109,17,0)</f>
        <v xml:space="preserve">FUNDACION FABRICANDO SUEÑOS	</v>
      </c>
      <c r="Q79" s="4">
        <f>+VLOOKUP(A79,'[1]Sabana (BASE)'!$A$1:$AT$109,19,0)</f>
        <v>9002739095</v>
      </c>
      <c r="R79" s="8"/>
      <c r="S79" s="6"/>
      <c r="T79" s="6"/>
    </row>
    <row r="80" spans="1:20" ht="23.25" thickBot="1" x14ac:dyDescent="0.3">
      <c r="A80" s="3">
        <v>79</v>
      </c>
      <c r="B80" s="4" t="s">
        <v>109</v>
      </c>
      <c r="C80" s="4" t="s">
        <v>111</v>
      </c>
      <c r="D80" s="4">
        <v>101</v>
      </c>
      <c r="E80" s="4">
        <v>400</v>
      </c>
      <c r="F80" s="5">
        <v>337509519</v>
      </c>
      <c r="G80" s="5">
        <v>18651811</v>
      </c>
      <c r="H80" s="5">
        <v>356161330</v>
      </c>
      <c r="I80" s="6">
        <v>0.9476</v>
      </c>
      <c r="J80" s="6">
        <v>5.2400000000000002E-2</v>
      </c>
      <c r="K80" s="8" t="str">
        <f>+VLOOKUP(A80,'[1]Sabana (BASE)'!$A$1:$AT$109,41,0)</f>
        <v xml:space="preserve"> </v>
      </c>
      <c r="L80" s="8" t="str">
        <f>+VLOOKUP(A80,'[1]Sabana (BASE)'!$A$1:$AT$109,40,0)</f>
        <v xml:space="preserve"> </v>
      </c>
      <c r="M80" s="8" t="str">
        <f>+VLOOKUP(A80,'[1]Sabana (BASE)'!$A$1:$AT$109,42,0)</f>
        <v xml:space="preserve"> </v>
      </c>
      <c r="N80" s="6" t="str">
        <f>+VLOOKUP(A80,'[1]Sabana (BASE)'!$A$1:$AT$109,44,0)</f>
        <v xml:space="preserve"> </v>
      </c>
      <c r="O80" s="6" t="str">
        <f>+VLOOKUP(A80,'[1]Sabana (BASE)'!$A$1:$AT$109,45,0)</f>
        <v xml:space="preserve"> </v>
      </c>
      <c r="P80" s="6" t="str">
        <f>+VLOOKUP(A80,'[1]Sabana (BASE)'!$A$1:$AT$109,17,0)</f>
        <v/>
      </c>
      <c r="Q80" s="4" t="str">
        <f>+VLOOKUP(A80,'[1]Sabana (BASE)'!$A$1:$AT$109,19,0)</f>
        <v/>
      </c>
      <c r="R80" s="8"/>
      <c r="S80" s="6"/>
      <c r="T80" s="6"/>
    </row>
    <row r="81" spans="1:20" ht="23.25" thickBot="1" x14ac:dyDescent="0.3">
      <c r="A81" s="3">
        <v>80</v>
      </c>
      <c r="B81" s="4" t="s">
        <v>109</v>
      </c>
      <c r="C81" s="4" t="s">
        <v>112</v>
      </c>
      <c r="D81" s="4">
        <v>101</v>
      </c>
      <c r="E81" s="4">
        <v>200</v>
      </c>
      <c r="F81" s="5">
        <v>186598404</v>
      </c>
      <c r="G81" s="5">
        <v>10603209</v>
      </c>
      <c r="H81" s="5">
        <v>197201613</v>
      </c>
      <c r="I81" s="6">
        <v>0.94620000000000004</v>
      </c>
      <c r="J81" s="6">
        <v>5.3800000000000001E-2</v>
      </c>
      <c r="K81" s="8">
        <f>+VLOOKUP(A81,'[1]Sabana (BASE)'!$A$1:$AT$109,41,0)</f>
        <v>186598404</v>
      </c>
      <c r="L81" s="8">
        <f>+VLOOKUP(A81,'[1]Sabana (BASE)'!$A$1:$AT$109,40,0)</f>
        <v>10603209</v>
      </c>
      <c r="M81" s="8">
        <f>+VLOOKUP(A81,'[1]Sabana (BASE)'!$A$1:$AT$109,42,0)</f>
        <v>197201613</v>
      </c>
      <c r="N81" s="6">
        <f>+VLOOKUP(A81,'[1]Sabana (BASE)'!$A$1:$AT$109,44,0)</f>
        <v>0.94623163148264922</v>
      </c>
      <c r="O81" s="6">
        <f>+VLOOKUP(A81,'[1]Sabana (BASE)'!$A$1:$AT$109,45,0)</f>
        <v>5.3768368517350819E-2</v>
      </c>
      <c r="P81" s="6" t="str">
        <f>+VLOOKUP(A81,'[1]Sabana (BASE)'!$A$1:$AT$109,17,0)</f>
        <v xml:space="preserve">FUNDACIÓN ALIMENTANDO SUEÑOS	</v>
      </c>
      <c r="Q81" s="4">
        <f>+VLOOKUP(A81,'[1]Sabana (BASE)'!$A$1:$AT$109,19,0)</f>
        <v>9005461361</v>
      </c>
      <c r="R81" s="8"/>
      <c r="S81" s="6"/>
      <c r="T81" s="6"/>
    </row>
    <row r="82" spans="1:20" ht="23.25" thickBot="1" x14ac:dyDescent="0.3">
      <c r="A82" s="3">
        <v>81</v>
      </c>
      <c r="B82" s="4" t="s">
        <v>109</v>
      </c>
      <c r="C82" s="4" t="s">
        <v>113</v>
      </c>
      <c r="D82" s="4">
        <v>101</v>
      </c>
      <c r="E82" s="4">
        <v>300</v>
      </c>
      <c r="F82" s="5">
        <v>258553518</v>
      </c>
      <c r="G82" s="5">
        <v>14610008</v>
      </c>
      <c r="H82" s="5">
        <v>273163526</v>
      </c>
      <c r="I82" s="6">
        <v>0.94650000000000001</v>
      </c>
      <c r="J82" s="6">
        <v>5.3499999999999999E-2</v>
      </c>
      <c r="K82" s="8">
        <f>+VLOOKUP(A82,'[1]Sabana (BASE)'!$A$1:$AT$109,41,0)</f>
        <v>251310443</v>
      </c>
      <c r="L82" s="8">
        <f>+VLOOKUP(A82,'[1]Sabana (BASE)'!$A$1:$AT$109,40,0)</f>
        <v>21853083</v>
      </c>
      <c r="M82" s="8">
        <f>+VLOOKUP(A82,'[1]Sabana (BASE)'!$A$1:$AT$109,42,0)</f>
        <v>273163526</v>
      </c>
      <c r="N82" s="6">
        <f>+VLOOKUP(A82,'[1]Sabana (BASE)'!$A$1:$AT$109,44,0)</f>
        <v>0.91999999663205401</v>
      </c>
      <c r="O82" s="6">
        <f>+VLOOKUP(A82,'[1]Sabana (BASE)'!$A$1:$AT$109,45,0)</f>
        <v>8.0000003367945979E-2</v>
      </c>
      <c r="P82" s="6" t="str">
        <f>+VLOOKUP(A82,'[1]Sabana (BASE)'!$A$1:$AT$109,17,0)</f>
        <v>FUNDACIÓN PARA EL CRECIMIENTO SOCIAL - FUNCRESOL </v>
      </c>
      <c r="Q82" s="4">
        <f>+VLOOKUP(A82,'[1]Sabana (BASE)'!$A$1:$AT$109,19,0)</f>
        <v>900298590</v>
      </c>
      <c r="R82" s="8"/>
      <c r="S82" s="6"/>
      <c r="T82" s="6"/>
    </row>
    <row r="83" spans="1:20" ht="23.25" thickBot="1" x14ac:dyDescent="0.3">
      <c r="A83" s="3">
        <v>82</v>
      </c>
      <c r="B83" s="4" t="s">
        <v>109</v>
      </c>
      <c r="C83" s="4" t="s">
        <v>114</v>
      </c>
      <c r="D83" s="4">
        <v>101</v>
      </c>
      <c r="E83" s="4">
        <v>350</v>
      </c>
      <c r="F83" s="5">
        <v>298033173</v>
      </c>
      <c r="G83" s="5">
        <v>16694174</v>
      </c>
      <c r="H83" s="5">
        <v>314727347</v>
      </c>
      <c r="I83" s="6">
        <v>0.94699999999999995</v>
      </c>
      <c r="J83" s="6">
        <v>5.2999999999999999E-2</v>
      </c>
      <c r="K83" s="8">
        <f>+VLOOKUP(A83,'[1]Sabana (BASE)'!$A$1:$AT$109,41,0)</f>
        <v>298033173</v>
      </c>
      <c r="L83" s="8">
        <f>+VLOOKUP(A83,'[1]Sabana (BASE)'!$A$1:$AT$109,40,0)</f>
        <v>16694174</v>
      </c>
      <c r="M83" s="8">
        <f>+VLOOKUP(A83,'[1]Sabana (BASE)'!$A$1:$AT$109,42,0)</f>
        <v>314727347</v>
      </c>
      <c r="N83" s="6">
        <f>+VLOOKUP(A83,'[1]Sabana (BASE)'!$A$1:$AT$109,44,0)</f>
        <v>0.94695670980253266</v>
      </c>
      <c r="O83" s="6">
        <f>+VLOOKUP(A83,'[1]Sabana (BASE)'!$A$1:$AT$109,45,0)</f>
        <v>5.3043290197467334E-2</v>
      </c>
      <c r="P83" s="6" t="str">
        <f>+VLOOKUP(A83,'[1]Sabana (BASE)'!$A$1:$AT$109,17,0)</f>
        <v xml:space="preserve">FUNDACION PEPASO	</v>
      </c>
      <c r="Q83" s="4">
        <f>+VLOOKUP(A83,'[1]Sabana (BASE)'!$A$1:$AT$109,19,0)</f>
        <v>860524015</v>
      </c>
      <c r="R83" s="8"/>
      <c r="S83" s="6"/>
      <c r="T83" s="6"/>
    </row>
    <row r="84" spans="1:20" ht="23.25" thickBot="1" x14ac:dyDescent="0.3">
      <c r="A84" s="3">
        <v>83</v>
      </c>
      <c r="B84" s="4" t="s">
        <v>109</v>
      </c>
      <c r="C84" s="4" t="s">
        <v>115</v>
      </c>
      <c r="D84" s="4">
        <v>101</v>
      </c>
      <c r="E84" s="4">
        <v>350</v>
      </c>
      <c r="F84" s="5">
        <v>298033173</v>
      </c>
      <c r="G84" s="5">
        <v>16694174</v>
      </c>
      <c r="H84" s="5">
        <v>314727347</v>
      </c>
      <c r="I84" s="6">
        <v>0.94699999999999995</v>
      </c>
      <c r="J84" s="6">
        <v>5.2999999999999999E-2</v>
      </c>
      <c r="K84" s="8">
        <f>+VLOOKUP(A84,'[1]Sabana (BASE)'!$A$1:$AT$109,41,0)</f>
        <v>297740256</v>
      </c>
      <c r="L84" s="8">
        <f>+VLOOKUP(A84,'[1]Sabana (BASE)'!$A$1:$AT$109,40,0)</f>
        <v>16987091</v>
      </c>
      <c r="M84" s="8">
        <f>+VLOOKUP(A84,'[1]Sabana (BASE)'!$A$1:$AT$109,42,0)</f>
        <v>314727347</v>
      </c>
      <c r="N84" s="6">
        <f>+VLOOKUP(A84,'[1]Sabana (BASE)'!$A$1:$AT$109,44,0)</f>
        <v>0.94602600898230815</v>
      </c>
      <c r="O84" s="6">
        <f>+VLOOKUP(A84,'[1]Sabana (BASE)'!$A$1:$AT$109,45,0)</f>
        <v>5.3973991017691895E-2</v>
      </c>
      <c r="P84" s="6" t="str">
        <f>+VLOOKUP(A84,'[1]Sabana (BASE)'!$A$1:$AT$109,17,0)</f>
        <v xml:space="preserve">FUNDACION FABRICANDO SUEÑOS	</v>
      </c>
      <c r="Q84" s="4">
        <f>+VLOOKUP(A84,'[1]Sabana (BASE)'!$A$1:$AT$109,19,0)</f>
        <v>9002739095</v>
      </c>
      <c r="R84" s="8"/>
      <c r="S84" s="6"/>
      <c r="T84" s="6"/>
    </row>
    <row r="85" spans="1:20" ht="23.25" thickBot="1" x14ac:dyDescent="0.3">
      <c r="A85" s="3">
        <v>84</v>
      </c>
      <c r="B85" s="4" t="s">
        <v>116</v>
      </c>
      <c r="C85" s="4" t="s">
        <v>117</v>
      </c>
      <c r="D85" s="4">
        <v>101</v>
      </c>
      <c r="E85" s="4">
        <v>300</v>
      </c>
      <c r="F85" s="5">
        <v>258553518</v>
      </c>
      <c r="G85" s="5">
        <v>14610008</v>
      </c>
      <c r="H85" s="5">
        <v>273163526</v>
      </c>
      <c r="I85" s="6">
        <v>0.94650000000000001</v>
      </c>
      <c r="J85" s="6">
        <v>5.3499999999999999E-2</v>
      </c>
      <c r="K85" s="8">
        <f>+VLOOKUP(A85,'[1]Sabana (BASE)'!$A$1:$AT$109,41,0)</f>
        <v>246453518</v>
      </c>
      <c r="L85" s="8">
        <f>+VLOOKUP(A85,'[1]Sabana (BASE)'!$A$1:$AT$109,40,0)</f>
        <v>26710008</v>
      </c>
      <c r="M85" s="8">
        <f>+VLOOKUP(A85,'[1]Sabana (BASE)'!$A$1:$AT$109,42,0)</f>
        <v>273163526</v>
      </c>
      <c r="N85" s="6">
        <f>+VLOOKUP(A85,'[1]Sabana (BASE)'!$A$1:$AT$109,44,0)</f>
        <v>0.9022197128909516</v>
      </c>
      <c r="O85" s="6">
        <f>+VLOOKUP(A85,'[1]Sabana (BASE)'!$A$1:$AT$109,45,0)</f>
        <v>9.7780287109048375E-2</v>
      </c>
      <c r="P85" s="6" t="str">
        <f>+VLOOKUP(A85,'[1]Sabana (BASE)'!$A$1:$AT$109,17,0)</f>
        <v xml:space="preserve">CORPORACION PARA LA INTEGRACION COMUNITARIA LA COMETA	</v>
      </c>
      <c r="Q85" s="4">
        <f>+VLOOKUP(A85,'[1]Sabana (BASE)'!$A$1:$AT$109,19,0)</f>
        <v>800141773</v>
      </c>
      <c r="R85" s="8"/>
      <c r="S85" s="6"/>
      <c r="T85" s="6"/>
    </row>
    <row r="86" spans="1:20" ht="23.25" thickBot="1" x14ac:dyDescent="0.3">
      <c r="A86" s="3">
        <v>85</v>
      </c>
      <c r="B86" s="4" t="s">
        <v>116</v>
      </c>
      <c r="C86" s="4" t="s">
        <v>118</v>
      </c>
      <c r="D86" s="4">
        <v>101</v>
      </c>
      <c r="E86" s="4">
        <v>300</v>
      </c>
      <c r="F86" s="5">
        <v>258553518</v>
      </c>
      <c r="G86" s="5">
        <v>14610008</v>
      </c>
      <c r="H86" s="5">
        <v>273163526</v>
      </c>
      <c r="I86" s="6">
        <v>0.94650000000000001</v>
      </c>
      <c r="J86" s="6">
        <v>5.3499999999999999E-2</v>
      </c>
      <c r="K86" s="8">
        <f>+VLOOKUP(A86,'[1]Sabana (BASE)'!$A$1:$AT$109,41,0)</f>
        <v>258553518</v>
      </c>
      <c r="L86" s="8">
        <f>+VLOOKUP(A86,'[1]Sabana (BASE)'!$A$1:$AT$109,40,0)</f>
        <v>14610008</v>
      </c>
      <c r="M86" s="8">
        <f>+VLOOKUP(A86,'[1]Sabana (BASE)'!$A$1:$AT$109,42,0)</f>
        <v>273163526</v>
      </c>
      <c r="N86" s="6">
        <f>+VLOOKUP(A86,'[1]Sabana (BASE)'!$A$1:$AT$109,44,0)</f>
        <v>0.94651552418458673</v>
      </c>
      <c r="O86" s="6">
        <f>+VLOOKUP(A86,'[1]Sabana (BASE)'!$A$1:$AT$109,45,0)</f>
        <v>5.348447581541322E-2</v>
      </c>
      <c r="P86" s="6" t="str">
        <f>+VLOOKUP(A86,'[1]Sabana (BASE)'!$A$1:$AT$109,17,0)</f>
        <v xml:space="preserve">FUNDACIÓN MARIA PAZ	</v>
      </c>
      <c r="Q86" s="4">
        <f>+VLOOKUP(A86,'[1]Sabana (BASE)'!$A$1:$AT$109,19,0)</f>
        <v>830138648</v>
      </c>
      <c r="R86" s="8"/>
      <c r="S86" s="6"/>
      <c r="T86" s="6"/>
    </row>
    <row r="87" spans="1:20" ht="23.25" thickBot="1" x14ac:dyDescent="0.3">
      <c r="A87" s="3">
        <v>86</v>
      </c>
      <c r="B87" s="4" t="s">
        <v>116</v>
      </c>
      <c r="C87" s="4" t="s">
        <v>119</v>
      </c>
      <c r="D87" s="4">
        <v>101</v>
      </c>
      <c r="E87" s="4">
        <v>300</v>
      </c>
      <c r="F87" s="5">
        <v>258553518</v>
      </c>
      <c r="G87" s="5">
        <v>14610008</v>
      </c>
      <c r="H87" s="5">
        <v>273163526</v>
      </c>
      <c r="I87" s="6">
        <v>0.94650000000000001</v>
      </c>
      <c r="J87" s="6">
        <v>5.3499999999999999E-2</v>
      </c>
      <c r="K87" s="8">
        <f>+VLOOKUP(A87,'[1]Sabana (BASE)'!$A$1:$AT$109,41,0)</f>
        <v>258553518</v>
      </c>
      <c r="L87" s="8">
        <f>+VLOOKUP(A87,'[1]Sabana (BASE)'!$A$1:$AT$109,40,0)</f>
        <v>14610008</v>
      </c>
      <c r="M87" s="8">
        <f>+VLOOKUP(A87,'[1]Sabana (BASE)'!$A$1:$AT$109,42,0)</f>
        <v>273163526</v>
      </c>
      <c r="N87" s="6">
        <f>+VLOOKUP(A87,'[1]Sabana (BASE)'!$A$1:$AT$109,44,0)</f>
        <v>0.94651552418458673</v>
      </c>
      <c r="O87" s="6">
        <f>+VLOOKUP(A87,'[1]Sabana (BASE)'!$A$1:$AT$109,45,0)</f>
        <v>5.348447581541322E-2</v>
      </c>
      <c r="P87" s="6" t="str">
        <f>+VLOOKUP(A87,'[1]Sabana (BASE)'!$A$1:$AT$109,17,0)</f>
        <v xml:space="preserve">ASOCIACIÓN COMUNITARIA LA ESPERANZA	</v>
      </c>
      <c r="Q87" s="4">
        <f>+VLOOKUP(A87,'[1]Sabana (BASE)'!$A$1:$AT$109,19,0)</f>
        <v>830067850</v>
      </c>
      <c r="R87" s="8"/>
      <c r="S87" s="6"/>
      <c r="T87" s="6"/>
    </row>
    <row r="88" spans="1:20" ht="23.25" thickBot="1" x14ac:dyDescent="0.3">
      <c r="A88" s="3">
        <v>87</v>
      </c>
      <c r="B88" s="4" t="s">
        <v>116</v>
      </c>
      <c r="C88" s="4" t="s">
        <v>120</v>
      </c>
      <c r="D88" s="4">
        <v>101</v>
      </c>
      <c r="E88" s="4">
        <v>300</v>
      </c>
      <c r="F88" s="5">
        <v>258553518</v>
      </c>
      <c r="G88" s="5">
        <v>14610008</v>
      </c>
      <c r="H88" s="5">
        <v>273163526</v>
      </c>
      <c r="I88" s="6">
        <v>0.94650000000000001</v>
      </c>
      <c r="J88" s="6">
        <v>5.3499999999999999E-2</v>
      </c>
      <c r="K88" s="8">
        <f>+VLOOKUP(A88,'[1]Sabana (BASE)'!$A$1:$AT$109,41,0)</f>
        <v>246453518</v>
      </c>
      <c r="L88" s="8">
        <f>+VLOOKUP(A88,'[1]Sabana (BASE)'!$A$1:$AT$109,40,0)</f>
        <v>26710008</v>
      </c>
      <c r="M88" s="8">
        <f>+VLOOKUP(A88,'[1]Sabana (BASE)'!$A$1:$AT$109,42,0)</f>
        <v>273163526</v>
      </c>
      <c r="N88" s="6">
        <f>+VLOOKUP(A88,'[1]Sabana (BASE)'!$A$1:$AT$109,44,0)</f>
        <v>0.9022197128909516</v>
      </c>
      <c r="O88" s="6">
        <f>+VLOOKUP(A88,'[1]Sabana (BASE)'!$A$1:$AT$109,45,0)</f>
        <v>9.7780287109048375E-2</v>
      </c>
      <c r="P88" s="6" t="str">
        <f>+VLOOKUP(A88,'[1]Sabana (BASE)'!$A$1:$AT$109,17,0)</f>
        <v xml:space="preserve">CORPORACION PARA LA INTEGRACION COMUNITARIA LA COMETA	</v>
      </c>
      <c r="Q88" s="4">
        <f>+VLOOKUP(A88,'[1]Sabana (BASE)'!$A$1:$AT$109,19,0)</f>
        <v>800141773</v>
      </c>
      <c r="R88" s="8"/>
      <c r="S88" s="6"/>
      <c r="T88" s="6"/>
    </row>
    <row r="89" spans="1:20" ht="23.25" thickBot="1" x14ac:dyDescent="0.3">
      <c r="A89" s="3">
        <v>88</v>
      </c>
      <c r="B89" s="4" t="s">
        <v>116</v>
      </c>
      <c r="C89" s="4" t="s">
        <v>121</v>
      </c>
      <c r="D89" s="4">
        <v>101</v>
      </c>
      <c r="E89" s="4">
        <v>300</v>
      </c>
      <c r="F89" s="5">
        <v>258553518</v>
      </c>
      <c r="G89" s="5">
        <v>14610008</v>
      </c>
      <c r="H89" s="5">
        <v>273163526</v>
      </c>
      <c r="I89" s="6">
        <v>0.94650000000000001</v>
      </c>
      <c r="J89" s="6">
        <v>5.3499999999999999E-2</v>
      </c>
      <c r="K89" s="8">
        <f>+VLOOKUP(A89,'[1]Sabana (BASE)'!$A$1:$AT$109,41,0)</f>
        <v>255821883</v>
      </c>
      <c r="L89" s="8">
        <f>+VLOOKUP(A89,'[1]Sabana (BASE)'!$A$1:$AT$109,40,0)</f>
        <v>17341643</v>
      </c>
      <c r="M89" s="8">
        <f>+VLOOKUP(A89,'[1]Sabana (BASE)'!$A$1:$AT$109,42,0)</f>
        <v>273163526</v>
      </c>
      <c r="N89" s="6">
        <f>+VLOOKUP(A89,'[1]Sabana (BASE)'!$A$1:$AT$109,44,0)</f>
        <v>0.93651552513639758</v>
      </c>
      <c r="O89" s="6">
        <f>+VLOOKUP(A89,'[1]Sabana (BASE)'!$A$1:$AT$109,45,0)</f>
        <v>6.3484474863602397E-2</v>
      </c>
      <c r="P89" s="6" t="str">
        <f>+VLOOKUP(A89,'[1]Sabana (BASE)'!$A$1:$AT$109,17,0)</f>
        <v>FUNDACION CELESTIN FREINET</v>
      </c>
      <c r="Q89" s="4">
        <f>+VLOOKUP(A89,'[1]Sabana (BASE)'!$A$1:$AT$109,19,0)</f>
        <v>830142249</v>
      </c>
      <c r="R89" s="8"/>
      <c r="S89" s="6"/>
      <c r="T89" s="6"/>
    </row>
    <row r="90" spans="1:20" ht="23.25" thickBot="1" x14ac:dyDescent="0.3">
      <c r="A90" s="3">
        <v>89</v>
      </c>
      <c r="B90" s="4" t="s">
        <v>116</v>
      </c>
      <c r="C90" s="4" t="s">
        <v>122</v>
      </c>
      <c r="D90" s="4">
        <v>101</v>
      </c>
      <c r="E90" s="4">
        <v>300</v>
      </c>
      <c r="F90" s="5">
        <v>258553518</v>
      </c>
      <c r="G90" s="5">
        <v>14610008</v>
      </c>
      <c r="H90" s="5">
        <v>273163526</v>
      </c>
      <c r="I90" s="6">
        <v>0.94650000000000001</v>
      </c>
      <c r="J90" s="6">
        <v>5.3499999999999999E-2</v>
      </c>
      <c r="K90" s="8">
        <f>+VLOOKUP(A90,'[1]Sabana (BASE)'!$A$1:$AT$109,41,0)</f>
        <v>258553518</v>
      </c>
      <c r="L90" s="8">
        <f>+VLOOKUP(A90,'[1]Sabana (BASE)'!$A$1:$AT$109,40,0)</f>
        <v>14610008</v>
      </c>
      <c r="M90" s="8">
        <f>+VLOOKUP(A90,'[1]Sabana (BASE)'!$A$1:$AT$109,42,0)</f>
        <v>273163526</v>
      </c>
      <c r="N90" s="6">
        <f>+VLOOKUP(A90,'[1]Sabana (BASE)'!$A$1:$AT$109,44,0)</f>
        <v>0.94651552418458673</v>
      </c>
      <c r="O90" s="6">
        <f>+VLOOKUP(A90,'[1]Sabana (BASE)'!$A$1:$AT$109,45,0)</f>
        <v>5.348447581541322E-2</v>
      </c>
      <c r="P90" s="6" t="str">
        <f>+VLOOKUP(A90,'[1]Sabana (BASE)'!$A$1:$AT$109,17,0)</f>
        <v xml:space="preserve">ASOCIACIÓN INTEGRAL PARA LA PAZ	</v>
      </c>
      <c r="Q90" s="4">
        <f>+VLOOKUP(A90,'[1]Sabana (BASE)'!$A$1:$AT$109,19,0)</f>
        <v>830094708</v>
      </c>
      <c r="R90" s="8"/>
      <c r="S90" s="6"/>
      <c r="T90" s="6"/>
    </row>
    <row r="91" spans="1:20" ht="16.5" thickBot="1" x14ac:dyDescent="0.3">
      <c r="A91" s="3">
        <v>90</v>
      </c>
      <c r="B91" s="4" t="s">
        <v>116</v>
      </c>
      <c r="C91" s="4" t="s">
        <v>123</v>
      </c>
      <c r="D91" s="4">
        <v>101</v>
      </c>
      <c r="E91" s="4">
        <v>200</v>
      </c>
      <c r="F91" s="5">
        <v>186598404</v>
      </c>
      <c r="G91" s="5">
        <v>10603209</v>
      </c>
      <c r="H91" s="5">
        <v>197201613</v>
      </c>
      <c r="I91" s="6">
        <v>0.94620000000000004</v>
      </c>
      <c r="J91" s="6">
        <v>5.3800000000000001E-2</v>
      </c>
      <c r="K91" s="8">
        <f>+VLOOKUP(A91,'[1]Sabana (BASE)'!$A$1:$AT$109,41,0)</f>
        <v>186598404</v>
      </c>
      <c r="L91" s="8">
        <f>+VLOOKUP(A91,'[1]Sabana (BASE)'!$A$1:$AT$109,40,0)</f>
        <v>10603209</v>
      </c>
      <c r="M91" s="8">
        <f>+VLOOKUP(A91,'[1]Sabana (BASE)'!$A$1:$AT$109,42,0)</f>
        <v>197201613</v>
      </c>
      <c r="N91" s="6">
        <f>+VLOOKUP(A91,'[1]Sabana (BASE)'!$A$1:$AT$109,44,0)</f>
        <v>0.94623163148264922</v>
      </c>
      <c r="O91" s="6">
        <f>+VLOOKUP(A91,'[1]Sabana (BASE)'!$A$1:$AT$109,45,0)</f>
        <v>5.3768368517350819E-2</v>
      </c>
      <c r="P91" s="6" t="str">
        <f>+VLOOKUP(A91,'[1]Sabana (BASE)'!$A$1:$AT$109,17,0)</f>
        <v xml:space="preserve">ASOCIACIÓN INTEGRAL PARA LA PAZ	</v>
      </c>
      <c r="Q91" s="4">
        <f>+VLOOKUP(A91,'[1]Sabana (BASE)'!$A$1:$AT$109,19,0)</f>
        <v>830094708</v>
      </c>
      <c r="R91" s="8"/>
      <c r="S91" s="6"/>
      <c r="T91" s="6"/>
    </row>
    <row r="92" spans="1:20" ht="23.25" thickBot="1" x14ac:dyDescent="0.3">
      <c r="A92" s="3">
        <v>91</v>
      </c>
      <c r="B92" s="4" t="s">
        <v>124</v>
      </c>
      <c r="C92" s="4" t="s">
        <v>125</v>
      </c>
      <c r="D92" s="4">
        <v>101</v>
      </c>
      <c r="E92" s="4">
        <v>400</v>
      </c>
      <c r="F92" s="5">
        <v>337509519</v>
      </c>
      <c r="G92" s="5">
        <v>18651811</v>
      </c>
      <c r="H92" s="5">
        <v>356161330</v>
      </c>
      <c r="I92" s="6">
        <v>0.9476</v>
      </c>
      <c r="J92" s="6">
        <v>5.2400000000000002E-2</v>
      </c>
      <c r="K92" s="8">
        <f>+VLOOKUP(A92,'[1]Sabana (BASE)'!$A$1:$AT$109,41,0)</f>
        <v>327668423</v>
      </c>
      <c r="L92" s="8">
        <f>+VLOOKUP(A92,'[1]Sabana (BASE)'!$A$1:$AT$109,40,0)</f>
        <v>28492907</v>
      </c>
      <c r="M92" s="8">
        <f>+VLOOKUP(A92,'[1]Sabana (BASE)'!$A$1:$AT$109,42,0)</f>
        <v>356161330</v>
      </c>
      <c r="N92" s="6">
        <f>+VLOOKUP(A92,'[1]Sabana (BASE)'!$A$1:$AT$109,44,0)</f>
        <v>0.91999999831537016</v>
      </c>
      <c r="O92" s="6">
        <f>+VLOOKUP(A92,'[1]Sabana (BASE)'!$A$1:$AT$109,45,0)</f>
        <v>8.0000001684629826E-2</v>
      </c>
      <c r="P92" s="6" t="str">
        <f>+VLOOKUP(A92,'[1]Sabana (BASE)'!$A$1:$AT$109,17,0)</f>
        <v xml:space="preserve">FUNDACION SOCIAL PARA EL DESARROLLO HUMANO FUDESOL	</v>
      </c>
      <c r="Q92" s="4">
        <f>+VLOOKUP(A92,'[1]Sabana (BASE)'!$A$1:$AT$109,19,0)</f>
        <v>900295709</v>
      </c>
      <c r="R92" s="8"/>
      <c r="S92" s="6"/>
      <c r="T92" s="6"/>
    </row>
    <row r="93" spans="1:20" ht="23.25" thickBot="1" x14ac:dyDescent="0.3">
      <c r="A93" s="3">
        <v>92</v>
      </c>
      <c r="B93" s="4" t="s">
        <v>124</v>
      </c>
      <c r="C93" s="4" t="s">
        <v>126</v>
      </c>
      <c r="D93" s="4">
        <v>101</v>
      </c>
      <c r="E93" s="4">
        <v>400</v>
      </c>
      <c r="F93" s="5">
        <v>337509519</v>
      </c>
      <c r="G93" s="5">
        <v>18651811</v>
      </c>
      <c r="H93" s="5">
        <v>356161330</v>
      </c>
      <c r="I93" s="6">
        <v>0.9476</v>
      </c>
      <c r="J93" s="6">
        <v>5.2400000000000002E-2</v>
      </c>
      <c r="K93" s="8">
        <f>+VLOOKUP(A93,'[1]Sabana (BASE)'!$A$1:$AT$109,41,0)</f>
        <v>330659519</v>
      </c>
      <c r="L93" s="8">
        <f>+VLOOKUP(A93,'[1]Sabana (BASE)'!$A$1:$AT$109,40,0)</f>
        <v>25501811</v>
      </c>
      <c r="M93" s="8">
        <f>+VLOOKUP(A93,'[1]Sabana (BASE)'!$A$1:$AT$109,42,0)</f>
        <v>356161330</v>
      </c>
      <c r="N93" s="6">
        <f>+VLOOKUP(A93,'[1]Sabana (BASE)'!$A$1:$AT$109,44,0)</f>
        <v>0.92839814754734884</v>
      </c>
      <c r="O93" s="6">
        <f>+VLOOKUP(A93,'[1]Sabana (BASE)'!$A$1:$AT$109,45,0)</f>
        <v>7.160185245265116E-2</v>
      </c>
      <c r="P93" s="6" t="str">
        <f>+VLOOKUP(A93,'[1]Sabana (BASE)'!$A$1:$AT$109,17,0)</f>
        <v>FUNDACIÓN GESTORA INTEGRAL CONSTRUYENDO SENTIDO HUMANO</v>
      </c>
      <c r="Q93" s="4">
        <f>+VLOOKUP(A93,'[1]Sabana (BASE)'!$A$1:$AT$109,19,0)</f>
        <v>900403236</v>
      </c>
      <c r="R93" s="8"/>
      <c r="S93" s="6"/>
      <c r="T93" s="6"/>
    </row>
    <row r="94" spans="1:20" ht="23.25" thickBot="1" x14ac:dyDescent="0.3">
      <c r="A94" s="3">
        <v>93</v>
      </c>
      <c r="B94" s="4" t="s">
        <v>124</v>
      </c>
      <c r="C94" s="4" t="s">
        <v>127</v>
      </c>
      <c r="D94" s="4">
        <v>101</v>
      </c>
      <c r="E94" s="4">
        <v>400</v>
      </c>
      <c r="F94" s="5">
        <v>337509519</v>
      </c>
      <c r="G94" s="5">
        <v>18651811</v>
      </c>
      <c r="H94" s="5">
        <v>356161330</v>
      </c>
      <c r="I94" s="6">
        <v>0.9476</v>
      </c>
      <c r="J94" s="6">
        <v>5.2400000000000002E-2</v>
      </c>
      <c r="K94" s="8">
        <f>+VLOOKUP(A94,'[1]Sabana (BASE)'!$A$1:$AT$109,41,0)</f>
        <v>329800983</v>
      </c>
      <c r="L94" s="8">
        <f>+VLOOKUP(A94,'[1]Sabana (BASE)'!$A$1:$AT$109,40,0)</f>
        <v>26360347</v>
      </c>
      <c r="M94" s="8">
        <f>+VLOOKUP(A94,'[1]Sabana (BASE)'!$A$1:$AT$109,42,0)</f>
        <v>356161330</v>
      </c>
      <c r="N94" s="6">
        <f>+VLOOKUP(A94,'[1]Sabana (BASE)'!$A$1:$AT$109,44,0)</f>
        <v>0.92598762195772344</v>
      </c>
      <c r="O94" s="6">
        <f>+VLOOKUP(A94,'[1]Sabana (BASE)'!$A$1:$AT$109,45,0)</f>
        <v>7.4012378042276519E-2</v>
      </c>
      <c r="P94" s="6" t="str">
        <f>+VLOOKUP(A94,'[1]Sabana (BASE)'!$A$1:$AT$109,17,0)</f>
        <v xml:space="preserve">CONSORCIO CORSINAPSIS-FMM	</v>
      </c>
      <c r="Q94" s="4">
        <f>+VLOOKUP(A94,'[1]Sabana (BASE)'!$A$1:$AT$109,19,0)</f>
        <v>900085682</v>
      </c>
      <c r="R94" s="8"/>
      <c r="S94" s="6"/>
      <c r="T94" s="6"/>
    </row>
    <row r="95" spans="1:20" ht="23.25" thickBot="1" x14ac:dyDescent="0.3">
      <c r="A95" s="3">
        <v>94</v>
      </c>
      <c r="B95" s="4" t="s">
        <v>128</v>
      </c>
      <c r="C95" s="4" t="s">
        <v>129</v>
      </c>
      <c r="D95" s="4">
        <v>101</v>
      </c>
      <c r="E95" s="4">
        <v>300</v>
      </c>
      <c r="F95" s="5">
        <v>258553518</v>
      </c>
      <c r="G95" s="5">
        <v>14610008</v>
      </c>
      <c r="H95" s="5">
        <v>273163526</v>
      </c>
      <c r="I95" s="6">
        <v>0.94650000000000001</v>
      </c>
      <c r="J95" s="6">
        <v>5.3499999999999999E-2</v>
      </c>
      <c r="K95" s="8">
        <f>+VLOOKUP(A95,'[1]Sabana (BASE)'!$A$1:$AT$109,41,0)</f>
        <v>258553518</v>
      </c>
      <c r="L95" s="8">
        <f>+VLOOKUP(A95,'[1]Sabana (BASE)'!$A$1:$AT$109,40,0)</f>
        <v>14610008</v>
      </c>
      <c r="M95" s="8">
        <f>+VLOOKUP(A95,'[1]Sabana (BASE)'!$A$1:$AT$109,42,0)</f>
        <v>273163526</v>
      </c>
      <c r="N95" s="6">
        <f>+VLOOKUP(A95,'[1]Sabana (BASE)'!$A$1:$AT$109,44,0)</f>
        <v>0.94651552418458673</v>
      </c>
      <c r="O95" s="6">
        <f>+VLOOKUP(A95,'[1]Sabana (BASE)'!$A$1:$AT$109,45,0)</f>
        <v>5.348447581541322E-2</v>
      </c>
      <c r="P95" s="6" t="str">
        <f>+VLOOKUP(A95,'[1]Sabana (BASE)'!$A$1:$AT$109,17,0)</f>
        <v xml:space="preserve">ASOCIACIÓN COMUNITARIA LA ESPERANZA	</v>
      </c>
      <c r="Q95" s="4">
        <f>+VLOOKUP(A95,'[1]Sabana (BASE)'!$A$1:$AT$109,19,0)</f>
        <v>830067850</v>
      </c>
      <c r="R95" s="8"/>
      <c r="S95" s="6"/>
      <c r="T95" s="6"/>
    </row>
    <row r="96" spans="1:20" ht="23.25" thickBot="1" x14ac:dyDescent="0.3">
      <c r="A96" s="3">
        <v>95</v>
      </c>
      <c r="B96" s="4" t="s">
        <v>128</v>
      </c>
      <c r="C96" s="4" t="s">
        <v>130</v>
      </c>
      <c r="D96" s="4">
        <v>101</v>
      </c>
      <c r="E96" s="4">
        <v>300</v>
      </c>
      <c r="F96" s="5">
        <v>258553518</v>
      </c>
      <c r="G96" s="5">
        <v>14610008</v>
      </c>
      <c r="H96" s="5">
        <v>273163526</v>
      </c>
      <c r="I96" s="6">
        <v>0.94650000000000001</v>
      </c>
      <c r="J96" s="6">
        <v>5.3499999999999999E-2</v>
      </c>
      <c r="K96" s="8">
        <f>+VLOOKUP(A96,'[1]Sabana (BASE)'!$A$1:$AT$109,41,0)</f>
        <v>258553518</v>
      </c>
      <c r="L96" s="8">
        <f>+VLOOKUP(A96,'[1]Sabana (BASE)'!$A$1:$AT$109,40,0)</f>
        <v>14610008</v>
      </c>
      <c r="M96" s="8">
        <f>+VLOOKUP(A96,'[1]Sabana (BASE)'!$A$1:$AT$109,42,0)</f>
        <v>273163526</v>
      </c>
      <c r="N96" s="6">
        <f>+VLOOKUP(A96,'[1]Sabana (BASE)'!$A$1:$AT$109,44,0)</f>
        <v>0.94651552418458673</v>
      </c>
      <c r="O96" s="6">
        <f>+VLOOKUP(A96,'[1]Sabana (BASE)'!$A$1:$AT$109,45,0)</f>
        <v>5.348447581541322E-2</v>
      </c>
      <c r="P96" s="6" t="str">
        <f>+VLOOKUP(A96,'[1]Sabana (BASE)'!$A$1:$AT$109,17,0)</f>
        <v xml:space="preserve">ASOCIACION DE INTEGRACION COMUNITARIA	</v>
      </c>
      <c r="Q96" s="4">
        <f>+VLOOKUP(A96,'[1]Sabana (BASE)'!$A$1:$AT$109,19,0)</f>
        <v>830505154</v>
      </c>
      <c r="R96" s="8"/>
      <c r="S96" s="6"/>
      <c r="T96" s="6"/>
    </row>
    <row r="97" spans="1:20" ht="23.25" thickBot="1" x14ac:dyDescent="0.3">
      <c r="A97" s="3">
        <v>96</v>
      </c>
      <c r="B97" s="4" t="s">
        <v>128</v>
      </c>
      <c r="C97" s="4" t="s">
        <v>131</v>
      </c>
      <c r="D97" s="4">
        <v>101</v>
      </c>
      <c r="E97" s="4">
        <v>300</v>
      </c>
      <c r="F97" s="5">
        <v>258553518</v>
      </c>
      <c r="G97" s="5">
        <v>14610008</v>
      </c>
      <c r="H97" s="5">
        <v>273163526</v>
      </c>
      <c r="I97" s="6">
        <v>0.94650000000000001</v>
      </c>
      <c r="J97" s="6">
        <v>5.3499999999999999E-2</v>
      </c>
      <c r="K97" s="8">
        <f>+VLOOKUP(A97,'[1]Sabana (BASE)'!$A$1:$AT$109,41,0)</f>
        <v>249973864</v>
      </c>
      <c r="L97" s="8">
        <f>+VLOOKUP(A97,'[1]Sabana (BASE)'!$A$1:$AT$109,40,0)</f>
        <v>23189662</v>
      </c>
      <c r="M97" s="8">
        <f>+VLOOKUP(A97,'[1]Sabana (BASE)'!$A$1:$AT$109,42,0)</f>
        <v>273163526</v>
      </c>
      <c r="N97" s="6">
        <f>+VLOOKUP(A97,'[1]Sabana (BASE)'!$A$1:$AT$109,44,0)</f>
        <v>0.91510703372601798</v>
      </c>
      <c r="O97" s="6">
        <f>+VLOOKUP(A97,'[1]Sabana (BASE)'!$A$1:$AT$109,45,0)</f>
        <v>8.4892966273981976E-2</v>
      </c>
      <c r="P97" s="6" t="str">
        <f>+VLOOKUP(A97,'[1]Sabana (BASE)'!$A$1:$AT$109,17,0)</f>
        <v xml:space="preserve">CORPORACIÓN VIENTOS DEL PORVENIR	</v>
      </c>
      <c r="Q97" s="4">
        <f>+VLOOKUP(A97,'[1]Sabana (BASE)'!$A$1:$AT$109,19,0)</f>
        <v>830073167</v>
      </c>
      <c r="R97" s="8"/>
      <c r="S97" s="6"/>
      <c r="T97" s="6"/>
    </row>
    <row r="98" spans="1:20" ht="23.25" thickBot="1" x14ac:dyDescent="0.3">
      <c r="A98" s="3">
        <v>97</v>
      </c>
      <c r="B98" s="4" t="s">
        <v>128</v>
      </c>
      <c r="C98" s="4" t="s">
        <v>132</v>
      </c>
      <c r="D98" s="4">
        <v>101</v>
      </c>
      <c r="E98" s="4">
        <v>250</v>
      </c>
      <c r="F98" s="5">
        <v>226078063</v>
      </c>
      <c r="G98" s="5">
        <v>12687383</v>
      </c>
      <c r="H98" s="5">
        <v>238765446</v>
      </c>
      <c r="I98" s="6">
        <v>0.94689999999999996</v>
      </c>
      <c r="J98" s="6">
        <v>5.3100000000000001E-2</v>
      </c>
      <c r="K98" s="8">
        <f>+VLOOKUP(A98,'[1]Sabana (BASE)'!$A$1:$AT$109,41,0)</f>
        <v>226078063</v>
      </c>
      <c r="L98" s="8">
        <f>+VLOOKUP(A98,'[1]Sabana (BASE)'!$A$1:$AT$109,40,0)</f>
        <v>12687383</v>
      </c>
      <c r="M98" s="8">
        <f>+VLOOKUP(A98,'[1]Sabana (BASE)'!$A$1:$AT$109,42,0)</f>
        <v>238765446</v>
      </c>
      <c r="N98" s="6">
        <f>+VLOOKUP(A98,'[1]Sabana (BASE)'!$A$1:$AT$109,44,0)</f>
        <v>0.94686256653737078</v>
      </c>
      <c r="O98" s="6">
        <f>+VLOOKUP(A98,'[1]Sabana (BASE)'!$A$1:$AT$109,45,0)</f>
        <v>5.3137433462629259E-2</v>
      </c>
      <c r="P98" s="6" t="str">
        <f>+VLOOKUP(A98,'[1]Sabana (BASE)'!$A$1:$AT$109,17,0)</f>
        <v xml:space="preserve">ASOCIACION DE INTEGRACION COMUNITARIA	</v>
      </c>
      <c r="Q98" s="4">
        <f>+VLOOKUP(A98,'[1]Sabana (BASE)'!$A$1:$AT$109,19,0)</f>
        <v>830505154</v>
      </c>
      <c r="R98" s="8"/>
      <c r="S98" s="6"/>
      <c r="T98" s="6"/>
    </row>
    <row r="99" spans="1:20" ht="23.25" thickBot="1" x14ac:dyDescent="0.3">
      <c r="A99" s="3">
        <v>98</v>
      </c>
      <c r="B99" s="4" t="s">
        <v>133</v>
      </c>
      <c r="C99" s="4" t="s">
        <v>134</v>
      </c>
      <c r="D99" s="4">
        <v>101</v>
      </c>
      <c r="E99" s="4">
        <v>350</v>
      </c>
      <c r="F99" s="5">
        <v>298033173</v>
      </c>
      <c r="G99" s="5">
        <v>16694174</v>
      </c>
      <c r="H99" s="5">
        <v>314727347</v>
      </c>
      <c r="I99" s="6">
        <v>0.94699999999999995</v>
      </c>
      <c r="J99" s="6">
        <v>5.2999999999999999E-2</v>
      </c>
      <c r="K99" s="8">
        <f>+VLOOKUP(A99,'[1]Sabana (BASE)'!$A$1:$AT$109,41,0)</f>
        <v>298033173</v>
      </c>
      <c r="L99" s="8">
        <f>+VLOOKUP(A99,'[1]Sabana (BASE)'!$A$1:$AT$109,40,0)</f>
        <v>16694174</v>
      </c>
      <c r="M99" s="8">
        <f>+VLOOKUP(A99,'[1]Sabana (BASE)'!$A$1:$AT$109,42,0)</f>
        <v>314727347</v>
      </c>
      <c r="N99" s="6">
        <f>+VLOOKUP(A99,'[1]Sabana (BASE)'!$A$1:$AT$109,44,0)</f>
        <v>0.94695670980253266</v>
      </c>
      <c r="O99" s="6">
        <f>+VLOOKUP(A99,'[1]Sabana (BASE)'!$A$1:$AT$109,45,0)</f>
        <v>5.3043290197467334E-2</v>
      </c>
      <c r="P99" s="6" t="str">
        <f>+VLOOKUP(A99,'[1]Sabana (BASE)'!$A$1:$AT$109,17,0)</f>
        <v xml:space="preserve">CORPORACIÓN ORIENTAR PARA CRECER	</v>
      </c>
      <c r="Q99" s="4">
        <f>+VLOOKUP(A99,'[1]Sabana (BASE)'!$A$1:$AT$109,19,0)</f>
        <v>900085682</v>
      </c>
      <c r="R99" s="8"/>
      <c r="S99" s="6"/>
      <c r="T99" s="6"/>
    </row>
    <row r="100" spans="1:20" ht="23.25" thickBot="1" x14ac:dyDescent="0.3">
      <c r="A100" s="3">
        <v>99</v>
      </c>
      <c r="B100" s="4" t="s">
        <v>133</v>
      </c>
      <c r="C100" s="4" t="s">
        <v>135</v>
      </c>
      <c r="D100" s="4">
        <v>101</v>
      </c>
      <c r="E100" s="4">
        <v>300</v>
      </c>
      <c r="F100" s="5">
        <v>258553518</v>
      </c>
      <c r="G100" s="5">
        <v>14610008</v>
      </c>
      <c r="H100" s="5">
        <v>273163526</v>
      </c>
      <c r="I100" s="6">
        <v>0.94650000000000001</v>
      </c>
      <c r="J100" s="6">
        <v>5.3499999999999999E-2</v>
      </c>
      <c r="K100" s="8">
        <f>+VLOOKUP(A100,'[1]Sabana (BASE)'!$A$1:$AT$109,41,0)</f>
        <v>251791864</v>
      </c>
      <c r="L100" s="8">
        <f>+VLOOKUP(A100,'[1]Sabana (BASE)'!$A$1:$AT$109,40,0)</f>
        <v>21371662</v>
      </c>
      <c r="M100" s="8">
        <f>+VLOOKUP(A100,'[1]Sabana (BASE)'!$A$1:$AT$109,42,0)</f>
        <v>273163526</v>
      </c>
      <c r="N100" s="6">
        <f>+VLOOKUP(A100,'[1]Sabana (BASE)'!$A$1:$AT$109,44,0)</f>
        <v>0.92176238785261544</v>
      </c>
      <c r="O100" s="6">
        <f>+VLOOKUP(A100,'[1]Sabana (BASE)'!$A$1:$AT$109,45,0)</f>
        <v>7.8237612147384561E-2</v>
      </c>
      <c r="P100" s="6" t="str">
        <f>+VLOOKUP(A100,'[1]Sabana (BASE)'!$A$1:$AT$109,17,0)</f>
        <v>CORPORACIÓN PARA EL MEJORAMIENTO DE CALIDAD DE VIDA “CORMECAV” </v>
      </c>
      <c r="Q100" s="4">
        <f>+VLOOKUP(A100,'[1]Sabana (BASE)'!$A$1:$AT$109,19,0)</f>
        <v>900072040</v>
      </c>
      <c r="R100" s="8"/>
      <c r="S100" s="6"/>
      <c r="T100" s="6"/>
    </row>
    <row r="101" spans="1:20" ht="23.25" thickBot="1" x14ac:dyDescent="0.3">
      <c r="A101" s="3">
        <v>100</v>
      </c>
      <c r="B101" s="4" t="s">
        <v>133</v>
      </c>
      <c r="C101" s="4" t="s">
        <v>136</v>
      </c>
      <c r="D101" s="4">
        <v>101</v>
      </c>
      <c r="E101" s="4">
        <v>300</v>
      </c>
      <c r="F101" s="5">
        <v>258553518</v>
      </c>
      <c r="G101" s="5">
        <v>14610008</v>
      </c>
      <c r="H101" s="5">
        <v>273163526</v>
      </c>
      <c r="I101" s="6">
        <v>0.94650000000000001</v>
      </c>
      <c r="J101" s="6">
        <v>5.3499999999999999E-2</v>
      </c>
      <c r="K101" s="8">
        <f>+VLOOKUP(A101,'[1]Sabana (BASE)'!$A$1:$AT$109,41,0)</f>
        <v>250124910</v>
      </c>
      <c r="L101" s="8">
        <f>+VLOOKUP(A101,'[1]Sabana (BASE)'!$A$1:$AT$109,40,0)</f>
        <v>23038616</v>
      </c>
      <c r="M101" s="8">
        <f>+VLOOKUP(A101,'[1]Sabana (BASE)'!$A$1:$AT$109,42,0)</f>
        <v>273163526</v>
      </c>
      <c r="N101" s="6">
        <f>+VLOOKUP(A101,'[1]Sabana (BASE)'!$A$1:$AT$109,44,0)</f>
        <v>0.91565998456177489</v>
      </c>
      <c r="O101" s="6">
        <f>+VLOOKUP(A101,'[1]Sabana (BASE)'!$A$1:$AT$109,45,0)</f>
        <v>8.4340015438225086E-2</v>
      </c>
      <c r="P101" s="6" t="str">
        <f>+VLOOKUP(A101,'[1]Sabana (BASE)'!$A$1:$AT$109,17,0)</f>
        <v>ASOCIACIÓN DE MUJERES, MUJER Y CIUDAD AMUCI</v>
      </c>
      <c r="Q101" s="4">
        <f>+VLOOKUP(A101,'[1]Sabana (BASE)'!$A$1:$AT$109,19,0)</f>
        <v>830093106</v>
      </c>
      <c r="R101" s="8"/>
      <c r="S101" s="6"/>
      <c r="T101" s="6"/>
    </row>
    <row r="102" spans="1:20" ht="23.25" thickBot="1" x14ac:dyDescent="0.3">
      <c r="A102" s="3">
        <v>101</v>
      </c>
      <c r="B102" s="4" t="s">
        <v>133</v>
      </c>
      <c r="C102" s="4" t="s">
        <v>137</v>
      </c>
      <c r="D102" s="4">
        <v>101</v>
      </c>
      <c r="E102" s="4">
        <v>300</v>
      </c>
      <c r="F102" s="5">
        <v>258553518</v>
      </c>
      <c r="G102" s="5">
        <v>14610008</v>
      </c>
      <c r="H102" s="5">
        <v>273163526</v>
      </c>
      <c r="I102" s="6">
        <v>0.94650000000000001</v>
      </c>
      <c r="J102" s="6">
        <v>5.3499999999999999E-2</v>
      </c>
      <c r="K102" s="8">
        <f>+VLOOKUP(A102,'[1]Sabana (BASE)'!$A$1:$AT$109,41,0)</f>
        <v>250124910</v>
      </c>
      <c r="L102" s="8">
        <f>+VLOOKUP(A102,'[1]Sabana (BASE)'!$A$1:$AT$109,40,0)</f>
        <v>23038616</v>
      </c>
      <c r="M102" s="8">
        <f>+VLOOKUP(A102,'[1]Sabana (BASE)'!$A$1:$AT$109,42,0)</f>
        <v>273163526</v>
      </c>
      <c r="N102" s="6">
        <f>+VLOOKUP(A102,'[1]Sabana (BASE)'!$A$1:$AT$109,44,0)</f>
        <v>0.91565998456177489</v>
      </c>
      <c r="O102" s="6">
        <f>+VLOOKUP(A102,'[1]Sabana (BASE)'!$A$1:$AT$109,45,0)</f>
        <v>8.4340015438225086E-2</v>
      </c>
      <c r="P102" s="6" t="str">
        <f>+VLOOKUP(A102,'[1]Sabana (BASE)'!$A$1:$AT$109,17,0)</f>
        <v>ASOCIACIÓN DE MUJERES, MUJER Y CIUDAD AMUCI</v>
      </c>
      <c r="Q102" s="4">
        <f>+VLOOKUP(A102,'[1]Sabana (BASE)'!$A$1:$AT$109,19,0)</f>
        <v>830093106</v>
      </c>
      <c r="R102" s="8"/>
      <c r="S102" s="6"/>
      <c r="T102" s="6"/>
    </row>
    <row r="103" spans="1:20" ht="23.25" thickBot="1" x14ac:dyDescent="0.3">
      <c r="A103" s="3">
        <v>102</v>
      </c>
      <c r="B103" s="4" t="s">
        <v>133</v>
      </c>
      <c r="C103" s="4" t="s">
        <v>138</v>
      </c>
      <c r="D103" s="4">
        <v>101</v>
      </c>
      <c r="E103" s="4">
        <v>350</v>
      </c>
      <c r="F103" s="5">
        <v>298033173</v>
      </c>
      <c r="G103" s="5">
        <v>16694174</v>
      </c>
      <c r="H103" s="5">
        <v>314727347</v>
      </c>
      <c r="I103" s="6">
        <v>0.94699999999999995</v>
      </c>
      <c r="J103" s="6">
        <v>5.2999999999999999E-2</v>
      </c>
      <c r="K103" s="8">
        <f>+VLOOKUP(A103,'[1]Sabana (BASE)'!$A$1:$AT$109,41,0)</f>
        <v>298033173</v>
      </c>
      <c r="L103" s="8">
        <f>+VLOOKUP(A103,'[1]Sabana (BASE)'!$A$1:$AT$109,40,0)</f>
        <v>16694174</v>
      </c>
      <c r="M103" s="8">
        <f>+VLOOKUP(A103,'[1]Sabana (BASE)'!$A$1:$AT$109,42,0)</f>
        <v>314727347</v>
      </c>
      <c r="N103" s="6">
        <f>+VLOOKUP(A103,'[1]Sabana (BASE)'!$A$1:$AT$109,44,0)</f>
        <v>0.94695670980253266</v>
      </c>
      <c r="O103" s="6">
        <f>+VLOOKUP(A103,'[1]Sabana (BASE)'!$A$1:$AT$109,45,0)</f>
        <v>5.3043290197467334E-2</v>
      </c>
      <c r="P103" s="6" t="str">
        <f>+VLOOKUP(A103,'[1]Sabana (BASE)'!$A$1:$AT$109,17,0)</f>
        <v xml:space="preserve">CORPORACION COMEDORES COMUNITARIOS EN RED	</v>
      </c>
      <c r="Q103" s="4">
        <f>+VLOOKUP(A103,'[1]Sabana (BASE)'!$A$1:$AT$109,19,0)</f>
        <v>900091723</v>
      </c>
      <c r="R103" s="8"/>
      <c r="S103" s="6"/>
      <c r="T103" s="6"/>
    </row>
    <row r="104" spans="1:20" ht="23.25" thickBot="1" x14ac:dyDescent="0.3">
      <c r="A104" s="3">
        <v>103</v>
      </c>
      <c r="B104" s="4" t="s">
        <v>133</v>
      </c>
      <c r="C104" s="4" t="s">
        <v>139</v>
      </c>
      <c r="D104" s="4">
        <v>101</v>
      </c>
      <c r="E104" s="4">
        <v>300</v>
      </c>
      <c r="F104" s="5">
        <v>258553518</v>
      </c>
      <c r="G104" s="5">
        <v>14610008</v>
      </c>
      <c r="H104" s="5">
        <v>273163526</v>
      </c>
      <c r="I104" s="6">
        <v>0.94650000000000001</v>
      </c>
      <c r="J104" s="6">
        <v>5.3499999999999999E-2</v>
      </c>
      <c r="K104" s="8">
        <f>+VLOOKUP(A104,'[1]Sabana (BASE)'!$A$1:$AT$109,41,0)</f>
        <v>251310443</v>
      </c>
      <c r="L104" s="8">
        <f>+VLOOKUP(A104,'[1]Sabana (BASE)'!$A$1:$AT$109,40,0)</f>
        <v>21853083</v>
      </c>
      <c r="M104" s="8">
        <f>+VLOOKUP(A104,'[1]Sabana (BASE)'!$A$1:$AT$109,42,0)</f>
        <v>273163526</v>
      </c>
      <c r="N104" s="6">
        <f>+VLOOKUP(A104,'[1]Sabana (BASE)'!$A$1:$AT$109,44,0)</f>
        <v>0.91999999663205401</v>
      </c>
      <c r="O104" s="6">
        <f>+VLOOKUP(A104,'[1]Sabana (BASE)'!$A$1:$AT$109,45,0)</f>
        <v>8.0000003367945979E-2</v>
      </c>
      <c r="P104" s="6" t="str">
        <f>+VLOOKUP(A104,'[1]Sabana (BASE)'!$A$1:$AT$109,17,0)</f>
        <v>FUNDACIÓN PARA EL CRECIMIENTO SOCIAL - FUNCRESOL </v>
      </c>
      <c r="Q104" s="4">
        <f>+VLOOKUP(A104,'[1]Sabana (BASE)'!$A$1:$AT$109,19,0)</f>
        <v>900298590</v>
      </c>
      <c r="R104" s="8"/>
      <c r="S104" s="6"/>
      <c r="T104" s="6"/>
    </row>
    <row r="105" spans="1:20" ht="23.25" thickBot="1" x14ac:dyDescent="0.3">
      <c r="A105" s="3">
        <v>104</v>
      </c>
      <c r="B105" s="4" t="s">
        <v>133</v>
      </c>
      <c r="C105" s="4" t="s">
        <v>140</v>
      </c>
      <c r="D105" s="4">
        <v>101</v>
      </c>
      <c r="E105" s="4">
        <v>300</v>
      </c>
      <c r="F105" s="5">
        <v>258553518</v>
      </c>
      <c r="G105" s="5">
        <v>14610008</v>
      </c>
      <c r="H105" s="5">
        <v>273163526</v>
      </c>
      <c r="I105" s="6">
        <v>0.94650000000000001</v>
      </c>
      <c r="J105" s="6">
        <v>5.3499999999999999E-2</v>
      </c>
      <c r="K105" s="8">
        <f>+VLOOKUP(A105,'[1]Sabana (BASE)'!$A$1:$AT$109,41,0)</f>
        <v>251791864</v>
      </c>
      <c r="L105" s="8">
        <f>+VLOOKUP(A105,'[1]Sabana (BASE)'!$A$1:$AT$109,40,0)</f>
        <v>21371662</v>
      </c>
      <c r="M105" s="8">
        <f>+VLOOKUP(A105,'[1]Sabana (BASE)'!$A$1:$AT$109,42,0)</f>
        <v>273163526</v>
      </c>
      <c r="N105" s="6">
        <f>+VLOOKUP(A105,'[1]Sabana (BASE)'!$A$1:$AT$109,44,0)</f>
        <v>0.92176238785261544</v>
      </c>
      <c r="O105" s="6">
        <f>+VLOOKUP(A105,'[1]Sabana (BASE)'!$A$1:$AT$109,45,0)</f>
        <v>7.8237612147384561E-2</v>
      </c>
      <c r="P105" s="6" t="str">
        <f>+VLOOKUP(A105,'[1]Sabana (BASE)'!$A$1:$AT$109,17,0)</f>
        <v>CORPORACIÓN PARA EL MEJORAMIENTO DE CALIDAD DE VIDA “CORMECAV” </v>
      </c>
      <c r="Q105" s="4">
        <f>+VLOOKUP(A105,'[1]Sabana (BASE)'!$A$1:$AT$109,19,0)</f>
        <v>900072040</v>
      </c>
      <c r="R105" s="8"/>
      <c r="S105" s="6"/>
      <c r="T105" s="6"/>
    </row>
    <row r="106" spans="1:20" ht="23.25" thickBot="1" x14ac:dyDescent="0.3">
      <c r="A106" s="3">
        <v>105</v>
      </c>
      <c r="B106" s="4" t="s">
        <v>133</v>
      </c>
      <c r="C106" s="4" t="s">
        <v>141</v>
      </c>
      <c r="D106" s="4">
        <v>101</v>
      </c>
      <c r="E106" s="4">
        <v>350</v>
      </c>
      <c r="F106" s="5">
        <v>298033173</v>
      </c>
      <c r="G106" s="5">
        <v>16694174</v>
      </c>
      <c r="H106" s="5">
        <v>314727347</v>
      </c>
      <c r="I106" s="6">
        <v>0.94699999999999995</v>
      </c>
      <c r="J106" s="6">
        <v>5.2999999999999999E-2</v>
      </c>
      <c r="K106" s="8">
        <f>+VLOOKUP(A106,'[1]Sabana (BASE)'!$A$1:$AT$109,41,0)</f>
        <v>285233173</v>
      </c>
      <c r="L106" s="8">
        <f>+VLOOKUP(A106,'[1]Sabana (BASE)'!$A$1:$AT$109,40,0)</f>
        <v>29494174</v>
      </c>
      <c r="M106" s="8">
        <f>+VLOOKUP(A106,'[1]Sabana (BASE)'!$A$1:$AT$109,42,0)</f>
        <v>314727347</v>
      </c>
      <c r="N106" s="6">
        <f>+VLOOKUP(A106,'[1]Sabana (BASE)'!$A$1:$AT$109,44,0)</f>
        <v>0.90628658652913308</v>
      </c>
      <c r="O106" s="6">
        <f>+VLOOKUP(A106,'[1]Sabana (BASE)'!$A$1:$AT$109,45,0)</f>
        <v>9.3713413470866896E-2</v>
      </c>
      <c r="P106" s="6" t="str">
        <f>+VLOOKUP(A106,'[1]Sabana (BASE)'!$A$1:$AT$109,17,0)</f>
        <v>ASOCIACIÓN DE MUJERES, MUJER Y CIUDAD AMUCI</v>
      </c>
      <c r="Q106" s="4">
        <f>+VLOOKUP(A106,'[1]Sabana (BASE)'!$A$1:$AT$109,19,0)</f>
        <v>830093106</v>
      </c>
      <c r="R106" s="8"/>
      <c r="S106" s="6"/>
      <c r="T106" s="6"/>
    </row>
    <row r="107" spans="1:20" ht="23.25" thickBot="1" x14ac:dyDescent="0.3">
      <c r="A107" s="3">
        <v>107</v>
      </c>
      <c r="B107" s="4" t="s">
        <v>133</v>
      </c>
      <c r="C107" s="4" t="s">
        <v>142</v>
      </c>
      <c r="D107" s="4">
        <v>101</v>
      </c>
      <c r="E107" s="4">
        <v>350</v>
      </c>
      <c r="F107" s="5">
        <v>298033173</v>
      </c>
      <c r="G107" s="5">
        <v>16694174</v>
      </c>
      <c r="H107" s="5">
        <v>314727347</v>
      </c>
      <c r="I107" s="6">
        <v>0.94699999999999995</v>
      </c>
      <c r="J107" s="6">
        <v>5.2999999999999999E-2</v>
      </c>
      <c r="K107" s="8" t="str">
        <f>+VLOOKUP(A107,'[1]Sabana (BASE)'!$A$1:$AT$109,41,0)</f>
        <v xml:space="preserve"> </v>
      </c>
      <c r="L107" s="8" t="str">
        <f>+VLOOKUP(A107,'[1]Sabana (BASE)'!$A$1:$AT$109,40,0)</f>
        <v xml:space="preserve"> </v>
      </c>
      <c r="M107" s="8" t="str">
        <f>+VLOOKUP(A107,'[1]Sabana (BASE)'!$A$1:$AT$109,42,0)</f>
        <v xml:space="preserve"> </v>
      </c>
      <c r="N107" s="6" t="str">
        <f>+VLOOKUP(A107,'[1]Sabana (BASE)'!$A$1:$AT$109,44,0)</f>
        <v xml:space="preserve"> </v>
      </c>
      <c r="O107" s="6" t="str">
        <f>+VLOOKUP(A107,'[1]Sabana (BASE)'!$A$1:$AT$109,45,0)</f>
        <v xml:space="preserve"> </v>
      </c>
      <c r="P107" s="6" t="str">
        <f>+VLOOKUP(A107,'[1]Sabana (BASE)'!$A$1:$AT$109,17,0)</f>
        <v/>
      </c>
      <c r="Q107" s="4" t="str">
        <f>+VLOOKUP(A107,'[1]Sabana (BASE)'!$A$1:$AT$109,19,0)</f>
        <v/>
      </c>
      <c r="R107" s="8"/>
      <c r="S107" s="6"/>
      <c r="T107" s="6"/>
    </row>
    <row r="108" spans="1:20" ht="16.5" thickBot="1" x14ac:dyDescent="0.3">
      <c r="A108" s="3">
        <v>108</v>
      </c>
      <c r="B108" s="4" t="s">
        <v>133</v>
      </c>
      <c r="C108" s="4" t="s">
        <v>143</v>
      </c>
      <c r="D108" s="4">
        <v>101</v>
      </c>
      <c r="E108" s="4">
        <v>150</v>
      </c>
      <c r="F108" s="5">
        <v>147122058</v>
      </c>
      <c r="G108" s="5">
        <v>8645579</v>
      </c>
      <c r="H108" s="5">
        <v>155767637</v>
      </c>
      <c r="I108" s="6">
        <v>0.94450000000000001</v>
      </c>
      <c r="J108" s="6">
        <v>5.5500000000000001E-2</v>
      </c>
      <c r="K108" s="8" t="str">
        <f>+VLOOKUP(A108,'[1]Sabana (BASE)'!$A$1:$AT$109,41,0)</f>
        <v xml:space="preserve"> </v>
      </c>
      <c r="L108" s="8" t="str">
        <f>+VLOOKUP(A108,'[1]Sabana (BASE)'!$A$1:$AT$109,40,0)</f>
        <v xml:space="preserve"> </v>
      </c>
      <c r="M108" s="8" t="str">
        <f>+VLOOKUP(A108,'[1]Sabana (BASE)'!$A$1:$AT$109,42,0)</f>
        <v xml:space="preserve"> </v>
      </c>
      <c r="N108" s="6" t="str">
        <f>+VLOOKUP(A108,'[1]Sabana (BASE)'!$A$1:$AT$109,44,0)</f>
        <v xml:space="preserve"> </v>
      </c>
      <c r="O108" s="6" t="str">
        <f>+VLOOKUP(A108,'[1]Sabana (BASE)'!$A$1:$AT$109,45,0)</f>
        <v xml:space="preserve"> </v>
      </c>
      <c r="P108" s="6"/>
      <c r="Q108" s="4"/>
      <c r="R108" s="8"/>
      <c r="S108" s="6"/>
      <c r="T108" s="6"/>
    </row>
    <row r="109" spans="1:20" ht="23.25" thickBot="1" x14ac:dyDescent="0.3">
      <c r="A109" s="3">
        <v>109</v>
      </c>
      <c r="B109" s="4" t="s">
        <v>133</v>
      </c>
      <c r="C109" s="4" t="s">
        <v>144</v>
      </c>
      <c r="D109" s="4">
        <v>101</v>
      </c>
      <c r="E109" s="4">
        <v>200</v>
      </c>
      <c r="F109" s="5">
        <v>186598404</v>
      </c>
      <c r="G109" s="5">
        <v>10603209</v>
      </c>
      <c r="H109" s="5">
        <v>197201613</v>
      </c>
      <c r="I109" s="6">
        <v>0.94620000000000004</v>
      </c>
      <c r="J109" s="6">
        <v>5.3800000000000001E-2</v>
      </c>
      <c r="K109" s="8">
        <f>+VLOOKUP(A109,'[1]Sabana (BASE)'!$A$1:$AT$109,41,0)</f>
        <v>186598404</v>
      </c>
      <c r="L109" s="8">
        <f>+VLOOKUP(A109,'[1]Sabana (BASE)'!$A$1:$AT$109,40,0)</f>
        <v>10603209</v>
      </c>
      <c r="M109" s="8">
        <f>+VLOOKUP(A109,'[1]Sabana (BASE)'!$A$1:$AT$109,42,0)</f>
        <v>197201613</v>
      </c>
      <c r="N109" s="6">
        <f>+VLOOKUP(A109,'[1]Sabana (BASE)'!$A$1:$AT$109,44,0)</f>
        <v>0.94623163148264922</v>
      </c>
      <c r="O109" s="6">
        <f>+VLOOKUP(A109,'[1]Sabana (BASE)'!$A$1:$AT$109,45,0)</f>
        <v>5.3768368517350819E-2</v>
      </c>
      <c r="P109" s="6" t="str">
        <f>+VLOOKUP(A109,'[1]Sabana (BASE)'!$A$1:$AT$109,17,0)</f>
        <v xml:space="preserve">CORPORACIÓN ORIENTAR PARA CRECER	</v>
      </c>
      <c r="Q109" s="4">
        <f>+VLOOKUP(A109,'[1]Sabana (BASE)'!$A$1:$AT$109,19,0)</f>
        <v>900085682</v>
      </c>
      <c r="R109" s="8"/>
      <c r="S109" s="6"/>
      <c r="T109" s="6"/>
    </row>
    <row r="110" spans="1:20" ht="16.5" thickBot="1" x14ac:dyDescent="0.3">
      <c r="A110" s="3"/>
      <c r="B110" s="58" t="s">
        <v>145</v>
      </c>
      <c r="C110" s="59"/>
      <c r="D110" s="60"/>
      <c r="E110" s="7">
        <v>31400</v>
      </c>
      <c r="F110" s="5">
        <v>27386308183</v>
      </c>
      <c r="G110" s="5">
        <v>1513627014</v>
      </c>
      <c r="H110" s="5">
        <v>28899935197</v>
      </c>
      <c r="I110" s="4"/>
      <c r="J110" s="4"/>
      <c r="K110" s="8"/>
      <c r="L110" s="4"/>
      <c r="M110" s="4"/>
      <c r="N110" s="4"/>
      <c r="O110" s="4"/>
      <c r="P110" s="4"/>
      <c r="Q110" s="4"/>
      <c r="R110" s="4"/>
      <c r="S110" s="4"/>
      <c r="T110" s="4"/>
    </row>
  </sheetData>
  <autoFilter ref="A1:T110"/>
  <mergeCells count="1">
    <mergeCell ref="B110:D110"/>
  </mergeCells>
  <pageMargins left="0.7" right="0.7" top="0.75" bottom="0.75" header="0.3" footer="0.3"/>
  <pageSetup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22"/>
  <sheetViews>
    <sheetView workbookViewId="0">
      <selection activeCell="C21" sqref="C21"/>
    </sheetView>
  </sheetViews>
  <sheetFormatPr baseColWidth="10" defaultColWidth="11" defaultRowHeight="15.75" x14ac:dyDescent="0.25"/>
  <cols>
    <col min="1" max="1" width="17.625" bestFit="1" customWidth="1"/>
    <col min="2" max="2" width="18.875" bestFit="1" customWidth="1"/>
    <col min="3" max="3" width="40" bestFit="1" customWidth="1"/>
  </cols>
  <sheetData>
    <row r="3" spans="1:3" x14ac:dyDescent="0.25">
      <c r="A3" s="27" t="s">
        <v>146</v>
      </c>
      <c r="B3" t="s">
        <v>147</v>
      </c>
      <c r="C3" t="s">
        <v>148</v>
      </c>
    </row>
    <row r="4" spans="1:3" s="29" customFormat="1" x14ac:dyDescent="0.25">
      <c r="A4" s="28" t="s">
        <v>15</v>
      </c>
      <c r="B4">
        <v>350</v>
      </c>
      <c r="C4">
        <v>1</v>
      </c>
    </row>
    <row r="5" spans="1:3" s="29" customFormat="1" x14ac:dyDescent="0.25">
      <c r="A5" s="28" t="s">
        <v>19</v>
      </c>
      <c r="B5">
        <v>4140</v>
      </c>
      <c r="C5">
        <v>13</v>
      </c>
    </row>
    <row r="6" spans="1:3" s="29" customFormat="1" x14ac:dyDescent="0.25">
      <c r="A6" s="28" t="s">
        <v>32</v>
      </c>
      <c r="B6">
        <v>700</v>
      </c>
      <c r="C6">
        <v>3</v>
      </c>
    </row>
    <row r="7" spans="1:3" s="29" customFormat="1" x14ac:dyDescent="0.25">
      <c r="A7" s="28" t="s">
        <v>36</v>
      </c>
      <c r="B7">
        <v>5150</v>
      </c>
      <c r="C7">
        <v>17</v>
      </c>
    </row>
    <row r="8" spans="1:3" s="29" customFormat="1" x14ac:dyDescent="0.25">
      <c r="A8" s="28" t="s">
        <v>53</v>
      </c>
      <c r="B8">
        <v>1500</v>
      </c>
      <c r="C8">
        <v>5</v>
      </c>
    </row>
    <row r="9" spans="1:3" s="29" customFormat="1" x14ac:dyDescent="0.25">
      <c r="A9" s="28" t="s">
        <v>59</v>
      </c>
      <c r="B9">
        <v>1350</v>
      </c>
      <c r="C9">
        <v>5</v>
      </c>
    </row>
    <row r="10" spans="1:3" s="29" customFormat="1" x14ac:dyDescent="0.25">
      <c r="A10" s="28" t="s">
        <v>65</v>
      </c>
      <c r="B10">
        <v>3000</v>
      </c>
      <c r="C10">
        <v>11</v>
      </c>
    </row>
    <row r="11" spans="1:3" s="29" customFormat="1" x14ac:dyDescent="0.25">
      <c r="A11" s="28" t="s">
        <v>78</v>
      </c>
      <c r="B11">
        <v>480</v>
      </c>
      <c r="C11">
        <v>2</v>
      </c>
    </row>
    <row r="12" spans="1:3" s="29" customFormat="1" x14ac:dyDescent="0.25">
      <c r="A12" s="28" t="s">
        <v>86</v>
      </c>
      <c r="B12">
        <v>650</v>
      </c>
      <c r="C12">
        <v>3</v>
      </c>
    </row>
    <row r="13" spans="1:3" s="29" customFormat="1" x14ac:dyDescent="0.25">
      <c r="A13" s="28" t="s">
        <v>90</v>
      </c>
      <c r="B13">
        <v>2450</v>
      </c>
      <c r="C13">
        <v>9</v>
      </c>
    </row>
    <row r="14" spans="1:3" s="29" customFormat="1" x14ac:dyDescent="0.25">
      <c r="A14" s="28" t="s">
        <v>100</v>
      </c>
      <c r="B14">
        <v>3150</v>
      </c>
      <c r="C14">
        <v>10</v>
      </c>
    </row>
    <row r="15" spans="1:3" s="29" customFormat="1" x14ac:dyDescent="0.25">
      <c r="A15" s="28" t="s">
        <v>109</v>
      </c>
      <c r="B15">
        <v>1750</v>
      </c>
      <c r="C15">
        <v>6</v>
      </c>
    </row>
    <row r="16" spans="1:3" s="29" customFormat="1" x14ac:dyDescent="0.25">
      <c r="A16" s="28" t="s">
        <v>116</v>
      </c>
      <c r="B16">
        <v>2000</v>
      </c>
      <c r="C16">
        <v>7</v>
      </c>
    </row>
    <row r="17" spans="1:3" s="29" customFormat="1" x14ac:dyDescent="0.25">
      <c r="A17" s="28" t="s">
        <v>124</v>
      </c>
      <c r="B17">
        <v>1800</v>
      </c>
      <c r="C17">
        <v>5</v>
      </c>
    </row>
    <row r="18" spans="1:3" s="29" customFormat="1" x14ac:dyDescent="0.25">
      <c r="A18" s="28" t="s">
        <v>128</v>
      </c>
      <c r="B18">
        <v>1150</v>
      </c>
      <c r="C18">
        <v>4</v>
      </c>
    </row>
    <row r="19" spans="1:3" s="29" customFormat="1" x14ac:dyDescent="0.25">
      <c r="A19" s="28" t="s">
        <v>133</v>
      </c>
      <c r="B19">
        <v>3730</v>
      </c>
      <c r="C19">
        <v>12</v>
      </c>
    </row>
    <row r="20" spans="1:3" s="29" customFormat="1" x14ac:dyDescent="0.25">
      <c r="A20" s="28" t="s">
        <v>84</v>
      </c>
      <c r="B20">
        <v>200</v>
      </c>
      <c r="C20">
        <v>1</v>
      </c>
    </row>
    <row r="21" spans="1:3" x14ac:dyDescent="0.25">
      <c r="A21" s="28" t="s">
        <v>17</v>
      </c>
      <c r="B21">
        <v>150</v>
      </c>
      <c r="C21">
        <v>1</v>
      </c>
    </row>
    <row r="22" spans="1:3" x14ac:dyDescent="0.25">
      <c r="A22" s="28" t="s">
        <v>149</v>
      </c>
      <c r="B22">
        <v>33700</v>
      </c>
      <c r="C22">
        <v>115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46"/>
  <sheetViews>
    <sheetView tabSelected="1" topLeftCell="A16" zoomScale="85" zoomScaleNormal="85" zoomScaleSheetLayoutView="70" workbookViewId="0">
      <selection activeCell="F45" sqref="F45"/>
    </sheetView>
  </sheetViews>
  <sheetFormatPr baseColWidth="10" defaultColWidth="10.625" defaultRowHeight="11.25" x14ac:dyDescent="0.2"/>
  <cols>
    <col min="1" max="1" width="5.625" style="26" customWidth="1"/>
    <col min="2" max="2" width="9.625" style="25" customWidth="1"/>
    <col min="3" max="3" width="25.625" style="25" customWidth="1"/>
    <col min="4" max="4" width="30.625" style="25" customWidth="1"/>
    <col min="5" max="5" width="11.625" style="25" customWidth="1"/>
    <col min="6" max="6" width="25.625" style="25" customWidth="1"/>
    <col min="7" max="7" width="10.625" style="25" customWidth="1"/>
    <col min="8" max="8" width="20.625" style="25" customWidth="1"/>
    <col min="9" max="9" width="10.625" style="25" customWidth="1"/>
    <col min="10" max="10" width="18" style="25" customWidth="1"/>
    <col min="11" max="11" width="15.625" style="25" customWidth="1"/>
    <col min="12" max="12" width="21.25" style="25" customWidth="1"/>
    <col min="13" max="13" width="33.625" style="25" customWidth="1"/>
    <col min="14" max="14" width="12.625" style="25" customWidth="1"/>
    <col min="15" max="15" width="30.625" style="25" customWidth="1"/>
    <col min="16" max="16384" width="10.625" style="25"/>
  </cols>
  <sheetData>
    <row r="1" spans="1:15" s="26" customFormat="1" ht="11.45" customHeight="1" x14ac:dyDescent="0.25">
      <c r="B1"/>
    </row>
    <row r="2" spans="1:15" s="26" customFormat="1" ht="11.45" customHeight="1" x14ac:dyDescent="0.25"/>
    <row r="3" spans="1:15" s="26" customFormat="1" ht="11.45" customHeight="1" x14ac:dyDescent="0.25">
      <c r="E3" s="62" t="s">
        <v>982</v>
      </c>
      <c r="F3" s="62"/>
      <c r="G3" s="62"/>
      <c r="H3" s="62"/>
      <c r="I3" s="62"/>
    </row>
    <row r="4" spans="1:15" s="26" customFormat="1" ht="11.45" customHeight="1" x14ac:dyDescent="0.25"/>
    <row r="5" spans="1:15" s="26" customFormat="1" ht="11.45" customHeight="1" x14ac:dyDescent="0.25"/>
    <row r="6" spans="1:15" s="26" customFormat="1" ht="11.45" customHeight="1" thickBot="1" x14ac:dyDescent="0.3"/>
    <row r="7" spans="1:15" s="31" customFormat="1" ht="30" customHeight="1" x14ac:dyDescent="0.2">
      <c r="A7" s="35" t="s">
        <v>150</v>
      </c>
      <c r="B7" s="50" t="s">
        <v>151</v>
      </c>
      <c r="C7" s="36"/>
      <c r="D7" s="36"/>
      <c r="E7" s="36"/>
      <c r="F7" s="36"/>
      <c r="G7" s="36"/>
      <c r="H7" s="36"/>
      <c r="I7" s="36"/>
      <c r="J7" s="36"/>
      <c r="K7" s="36"/>
      <c r="L7" s="36"/>
      <c r="M7" s="46" t="s">
        <v>152</v>
      </c>
      <c r="N7" s="37"/>
      <c r="O7" s="43"/>
    </row>
    <row r="8" spans="1:15" s="30" customFormat="1" ht="39.950000000000003" customHeight="1" x14ac:dyDescent="0.2">
      <c r="A8" s="39" t="s">
        <v>153</v>
      </c>
      <c r="B8" s="49" t="s">
        <v>154</v>
      </c>
      <c r="C8" s="40" t="s">
        <v>155</v>
      </c>
      <c r="D8" s="40" t="s">
        <v>156</v>
      </c>
      <c r="E8" s="40" t="s">
        <v>157</v>
      </c>
      <c r="F8" s="40" t="s">
        <v>158</v>
      </c>
      <c r="G8" s="40" t="s">
        <v>159</v>
      </c>
      <c r="H8" s="40" t="s">
        <v>1</v>
      </c>
      <c r="I8" s="40" t="s">
        <v>160</v>
      </c>
      <c r="J8" s="40" t="s">
        <v>161</v>
      </c>
      <c r="K8" s="40" t="s">
        <v>162</v>
      </c>
      <c r="L8" s="40" t="s">
        <v>163</v>
      </c>
      <c r="M8" s="47" t="s">
        <v>164</v>
      </c>
      <c r="N8" s="41" t="s">
        <v>11</v>
      </c>
      <c r="O8" s="44" t="s">
        <v>165</v>
      </c>
    </row>
    <row r="9" spans="1:15" s="34" customFormat="1" ht="45" customHeight="1" x14ac:dyDescent="0.2">
      <c r="A9" s="33">
        <v>1</v>
      </c>
      <c r="B9" s="33">
        <v>113555</v>
      </c>
      <c r="C9" s="32" t="s">
        <v>166</v>
      </c>
      <c r="D9" s="32" t="s">
        <v>167</v>
      </c>
      <c r="E9" s="32">
        <v>400</v>
      </c>
      <c r="F9" s="32" t="s">
        <v>168</v>
      </c>
      <c r="G9" s="32">
        <v>15</v>
      </c>
      <c r="H9" s="32" t="s">
        <v>15</v>
      </c>
      <c r="I9" s="32">
        <v>35</v>
      </c>
      <c r="J9" s="32" t="s">
        <v>169</v>
      </c>
      <c r="K9" s="32">
        <v>1211</v>
      </c>
      <c r="L9" s="32" t="s">
        <v>166</v>
      </c>
      <c r="M9" s="38" t="s">
        <v>170</v>
      </c>
      <c r="N9" s="42" t="s">
        <v>171</v>
      </c>
      <c r="O9" s="45" t="s">
        <v>172</v>
      </c>
    </row>
    <row r="10" spans="1:15" s="34" customFormat="1" ht="45" customHeight="1" x14ac:dyDescent="0.2">
      <c r="A10" s="33">
        <f t="shared" ref="A10:A73" si="0">+A9+1</f>
        <v>2</v>
      </c>
      <c r="B10" s="33">
        <v>113955</v>
      </c>
      <c r="C10" s="32" t="s">
        <v>173</v>
      </c>
      <c r="D10" s="32" t="s">
        <v>174</v>
      </c>
      <c r="E10" s="32">
        <v>150</v>
      </c>
      <c r="F10" s="32" t="s">
        <v>175</v>
      </c>
      <c r="G10" s="32">
        <v>12</v>
      </c>
      <c r="H10" s="32" t="s">
        <v>17</v>
      </c>
      <c r="I10" s="32">
        <v>22</v>
      </c>
      <c r="J10" s="32" t="s">
        <v>173</v>
      </c>
      <c r="K10" s="32">
        <v>5203</v>
      </c>
      <c r="L10" s="32" t="s">
        <v>176</v>
      </c>
      <c r="M10" s="38" t="s">
        <v>177</v>
      </c>
      <c r="N10" s="42" t="s">
        <v>178</v>
      </c>
      <c r="O10" s="45" t="s">
        <v>179</v>
      </c>
    </row>
    <row r="11" spans="1:15" s="34" customFormat="1" ht="45" customHeight="1" x14ac:dyDescent="0.2">
      <c r="A11" s="33">
        <f t="shared" si="0"/>
        <v>3</v>
      </c>
      <c r="B11" s="33">
        <v>113377</v>
      </c>
      <c r="C11" s="32" t="s">
        <v>180</v>
      </c>
      <c r="D11" s="32" t="s">
        <v>181</v>
      </c>
      <c r="E11" s="32">
        <v>200</v>
      </c>
      <c r="F11" s="32" t="s">
        <v>182</v>
      </c>
      <c r="G11" s="32">
        <v>7</v>
      </c>
      <c r="H11" s="32" t="s">
        <v>19</v>
      </c>
      <c r="I11" s="32">
        <v>85</v>
      </c>
      <c r="J11" s="32" t="s">
        <v>183</v>
      </c>
      <c r="K11" s="32">
        <v>4513</v>
      </c>
      <c r="L11" s="32" t="s">
        <v>184</v>
      </c>
      <c r="M11" s="38" t="s">
        <v>185</v>
      </c>
      <c r="N11" s="42" t="s">
        <v>186</v>
      </c>
      <c r="O11" s="45" t="s">
        <v>187</v>
      </c>
    </row>
    <row r="12" spans="1:15" s="34" customFormat="1" ht="45" customHeight="1" x14ac:dyDescent="0.2">
      <c r="A12" s="33">
        <f t="shared" si="0"/>
        <v>4</v>
      </c>
      <c r="B12" s="33">
        <v>113631</v>
      </c>
      <c r="C12" s="32" t="s">
        <v>188</v>
      </c>
      <c r="D12" s="32" t="s">
        <v>189</v>
      </c>
      <c r="E12" s="32">
        <v>250</v>
      </c>
      <c r="F12" s="32" t="s">
        <v>190</v>
      </c>
      <c r="G12" s="32">
        <v>7</v>
      </c>
      <c r="H12" s="32" t="s">
        <v>19</v>
      </c>
      <c r="I12" s="32">
        <v>84</v>
      </c>
      <c r="J12" s="32" t="s">
        <v>191</v>
      </c>
      <c r="K12" s="32">
        <v>4622</v>
      </c>
      <c r="L12" s="32" t="s">
        <v>192</v>
      </c>
      <c r="M12" s="38" t="s">
        <v>193</v>
      </c>
      <c r="N12" s="42" t="s">
        <v>194</v>
      </c>
      <c r="O12" s="45" t="s">
        <v>195</v>
      </c>
    </row>
    <row r="13" spans="1:15" s="34" customFormat="1" ht="45" customHeight="1" x14ac:dyDescent="0.2">
      <c r="A13" s="33">
        <f t="shared" si="0"/>
        <v>5</v>
      </c>
      <c r="B13" s="33">
        <v>113929</v>
      </c>
      <c r="C13" s="32" t="s">
        <v>196</v>
      </c>
      <c r="D13" s="32" t="s">
        <v>197</v>
      </c>
      <c r="E13" s="32">
        <v>300</v>
      </c>
      <c r="F13" s="32" t="s">
        <v>198</v>
      </c>
      <c r="G13" s="32">
        <v>7</v>
      </c>
      <c r="H13" s="32" t="s">
        <v>19</v>
      </c>
      <c r="I13" s="32">
        <v>49</v>
      </c>
      <c r="J13" s="32" t="s">
        <v>199</v>
      </c>
      <c r="K13" s="32">
        <v>4529</v>
      </c>
      <c r="L13" s="32" t="s">
        <v>200</v>
      </c>
      <c r="M13" s="38" t="s">
        <v>201</v>
      </c>
      <c r="N13" s="42" t="s">
        <v>202</v>
      </c>
      <c r="O13" s="45" t="s">
        <v>204</v>
      </c>
    </row>
    <row r="14" spans="1:15" s="34" customFormat="1" ht="45" customHeight="1" x14ac:dyDescent="0.2">
      <c r="A14" s="33">
        <f t="shared" si="0"/>
        <v>6</v>
      </c>
      <c r="B14" s="33">
        <v>121433</v>
      </c>
      <c r="C14" s="32" t="s">
        <v>205</v>
      </c>
      <c r="D14" s="32" t="s">
        <v>206</v>
      </c>
      <c r="E14" s="32">
        <v>400</v>
      </c>
      <c r="F14" s="32" t="s">
        <v>207</v>
      </c>
      <c r="G14" s="32">
        <v>7</v>
      </c>
      <c r="H14" s="32" t="s">
        <v>19</v>
      </c>
      <c r="I14" s="32">
        <v>86</v>
      </c>
      <c r="J14" s="32" t="s">
        <v>208</v>
      </c>
      <c r="K14" s="32">
        <v>4630</v>
      </c>
      <c r="L14" s="32" t="s">
        <v>209</v>
      </c>
      <c r="M14" s="38" t="s">
        <v>210</v>
      </c>
      <c r="N14" s="42" t="s">
        <v>211</v>
      </c>
      <c r="O14" s="45" t="s">
        <v>213</v>
      </c>
    </row>
    <row r="15" spans="1:15" s="34" customFormat="1" ht="45" customHeight="1" x14ac:dyDescent="0.2">
      <c r="A15" s="33">
        <f t="shared" si="0"/>
        <v>7</v>
      </c>
      <c r="B15" s="33">
        <v>113378</v>
      </c>
      <c r="C15" s="32" t="s">
        <v>214</v>
      </c>
      <c r="D15" s="32" t="s">
        <v>215</v>
      </c>
      <c r="E15" s="32">
        <v>400</v>
      </c>
      <c r="F15" s="32" t="s">
        <v>216</v>
      </c>
      <c r="G15" s="32">
        <v>7</v>
      </c>
      <c r="H15" s="32" t="s">
        <v>19</v>
      </c>
      <c r="I15" s="32">
        <v>86</v>
      </c>
      <c r="J15" s="32" t="s">
        <v>208</v>
      </c>
      <c r="K15" s="32">
        <v>4632</v>
      </c>
      <c r="L15" s="32" t="s">
        <v>217</v>
      </c>
      <c r="M15" s="38" t="s">
        <v>193</v>
      </c>
      <c r="N15" s="42" t="s">
        <v>194</v>
      </c>
      <c r="O15" s="45" t="s">
        <v>195</v>
      </c>
    </row>
    <row r="16" spans="1:15" s="34" customFormat="1" ht="45" customHeight="1" x14ac:dyDescent="0.2">
      <c r="A16" s="33">
        <f t="shared" si="0"/>
        <v>8</v>
      </c>
      <c r="B16" s="33">
        <v>113860</v>
      </c>
      <c r="C16" s="32" t="s">
        <v>218</v>
      </c>
      <c r="D16" s="32" t="s">
        <v>219</v>
      </c>
      <c r="E16" s="32">
        <v>400</v>
      </c>
      <c r="F16" s="32" t="s">
        <v>220</v>
      </c>
      <c r="G16" s="32">
        <v>7</v>
      </c>
      <c r="H16" s="32" t="s">
        <v>19</v>
      </c>
      <c r="I16" s="32">
        <v>85</v>
      </c>
      <c r="J16" s="32" t="s">
        <v>183</v>
      </c>
      <c r="K16" s="32">
        <v>4539</v>
      </c>
      <c r="L16" s="32" t="s">
        <v>221</v>
      </c>
      <c r="M16" s="38" t="s">
        <v>210</v>
      </c>
      <c r="N16" s="42" t="s">
        <v>211</v>
      </c>
      <c r="O16" s="45" t="s">
        <v>213</v>
      </c>
    </row>
    <row r="17" spans="1:15" s="34" customFormat="1" ht="45" customHeight="1" x14ac:dyDescent="0.2">
      <c r="A17" s="33">
        <f t="shared" si="0"/>
        <v>9</v>
      </c>
      <c r="B17" s="33">
        <v>113379</v>
      </c>
      <c r="C17" s="32" t="s">
        <v>222</v>
      </c>
      <c r="D17" s="32" t="s">
        <v>223</v>
      </c>
      <c r="E17" s="32">
        <v>250</v>
      </c>
      <c r="F17" s="32" t="s">
        <v>224</v>
      </c>
      <c r="G17" s="32">
        <v>7</v>
      </c>
      <c r="H17" s="32" t="s">
        <v>19</v>
      </c>
      <c r="I17" s="32">
        <v>84</v>
      </c>
      <c r="J17" s="32" t="s">
        <v>191</v>
      </c>
      <c r="K17" s="32">
        <v>4589</v>
      </c>
      <c r="L17" s="32" t="s">
        <v>222</v>
      </c>
      <c r="M17" s="38" t="s">
        <v>225</v>
      </c>
      <c r="N17" s="42" t="s">
        <v>226</v>
      </c>
      <c r="O17" s="45" t="s">
        <v>227</v>
      </c>
    </row>
    <row r="18" spans="1:15" s="34" customFormat="1" ht="45" customHeight="1" x14ac:dyDescent="0.2">
      <c r="A18" s="33">
        <f t="shared" si="0"/>
        <v>10</v>
      </c>
      <c r="B18" s="33">
        <v>113633</v>
      </c>
      <c r="C18" s="32" t="s">
        <v>228</v>
      </c>
      <c r="D18" s="32" t="s">
        <v>229</v>
      </c>
      <c r="E18" s="32">
        <v>400</v>
      </c>
      <c r="F18" s="32" t="s">
        <v>230</v>
      </c>
      <c r="G18" s="32">
        <v>7</v>
      </c>
      <c r="H18" s="32" t="s">
        <v>19</v>
      </c>
      <c r="I18" s="32">
        <v>85</v>
      </c>
      <c r="J18" s="32" t="s">
        <v>183</v>
      </c>
      <c r="K18" s="32">
        <v>4533</v>
      </c>
      <c r="L18" s="32" t="s">
        <v>231</v>
      </c>
      <c r="M18" s="38" t="s">
        <v>232</v>
      </c>
      <c r="N18" s="42" t="s">
        <v>233</v>
      </c>
      <c r="O18" s="45" t="s">
        <v>234</v>
      </c>
    </row>
    <row r="19" spans="1:15" s="34" customFormat="1" ht="45" customHeight="1" x14ac:dyDescent="0.2">
      <c r="A19" s="33">
        <f t="shared" si="0"/>
        <v>11</v>
      </c>
      <c r="B19" s="33">
        <v>113529</v>
      </c>
      <c r="C19" s="32" t="s">
        <v>235</v>
      </c>
      <c r="D19" s="32" t="s">
        <v>236</v>
      </c>
      <c r="E19" s="32">
        <v>400</v>
      </c>
      <c r="F19" s="32" t="s">
        <v>237</v>
      </c>
      <c r="G19" s="32">
        <v>7</v>
      </c>
      <c r="H19" s="32" t="s">
        <v>19</v>
      </c>
      <c r="I19" s="32">
        <v>84</v>
      </c>
      <c r="J19" s="32" t="s">
        <v>191</v>
      </c>
      <c r="K19" s="32">
        <v>4623</v>
      </c>
      <c r="L19" s="32" t="s">
        <v>238</v>
      </c>
      <c r="M19" s="38" t="s">
        <v>239</v>
      </c>
      <c r="N19" s="42" t="s">
        <v>240</v>
      </c>
      <c r="O19" s="45" t="s">
        <v>241</v>
      </c>
    </row>
    <row r="20" spans="1:15" s="34" customFormat="1" ht="45" customHeight="1" x14ac:dyDescent="0.2">
      <c r="A20" s="33">
        <f t="shared" si="0"/>
        <v>12</v>
      </c>
      <c r="B20" s="33">
        <v>113948</v>
      </c>
      <c r="C20" s="32" t="s">
        <v>242</v>
      </c>
      <c r="D20" s="32" t="s">
        <v>243</v>
      </c>
      <c r="E20" s="32">
        <v>250</v>
      </c>
      <c r="F20" s="32" t="s">
        <v>244</v>
      </c>
      <c r="G20" s="32">
        <v>7</v>
      </c>
      <c r="H20" s="32" t="s">
        <v>19</v>
      </c>
      <c r="I20" s="32">
        <v>85</v>
      </c>
      <c r="J20" s="32" t="s">
        <v>183</v>
      </c>
      <c r="K20" s="32">
        <v>4574</v>
      </c>
      <c r="L20" s="32" t="s">
        <v>245</v>
      </c>
      <c r="M20" s="38" t="s">
        <v>232</v>
      </c>
      <c r="N20" s="42" t="s">
        <v>233</v>
      </c>
      <c r="O20" s="45" t="s">
        <v>234</v>
      </c>
    </row>
    <row r="21" spans="1:15" s="34" customFormat="1" ht="45" customHeight="1" x14ac:dyDescent="0.2">
      <c r="A21" s="33">
        <f t="shared" si="0"/>
        <v>13</v>
      </c>
      <c r="B21" s="33">
        <v>113604</v>
      </c>
      <c r="C21" s="32" t="s">
        <v>246</v>
      </c>
      <c r="D21" s="32" t="s">
        <v>247</v>
      </c>
      <c r="E21" s="32">
        <v>300</v>
      </c>
      <c r="F21" s="32" t="s">
        <v>248</v>
      </c>
      <c r="G21" s="32">
        <v>7</v>
      </c>
      <c r="H21" s="32" t="s">
        <v>19</v>
      </c>
      <c r="I21" s="32">
        <v>84</v>
      </c>
      <c r="J21" s="32" t="s">
        <v>191</v>
      </c>
      <c r="K21" s="32">
        <v>4625</v>
      </c>
      <c r="L21" s="32" t="s">
        <v>249</v>
      </c>
      <c r="M21" s="38" t="s">
        <v>250</v>
      </c>
      <c r="N21" s="42" t="s">
        <v>251</v>
      </c>
      <c r="O21" s="45" t="s">
        <v>252</v>
      </c>
    </row>
    <row r="22" spans="1:15" s="34" customFormat="1" ht="45" customHeight="1" x14ac:dyDescent="0.2">
      <c r="A22" s="33">
        <f t="shared" si="0"/>
        <v>14</v>
      </c>
      <c r="B22" s="33">
        <v>113605</v>
      </c>
      <c r="C22" s="32" t="s">
        <v>253</v>
      </c>
      <c r="D22" s="32" t="s">
        <v>254</v>
      </c>
      <c r="E22" s="32">
        <v>300</v>
      </c>
      <c r="F22" s="32" t="s">
        <v>255</v>
      </c>
      <c r="G22" s="32">
        <v>7</v>
      </c>
      <c r="H22" s="32" t="s">
        <v>19</v>
      </c>
      <c r="I22" s="32">
        <v>84</v>
      </c>
      <c r="J22" s="32" t="s">
        <v>191</v>
      </c>
      <c r="K22" s="32">
        <v>4526</v>
      </c>
      <c r="L22" s="32" t="s">
        <v>256</v>
      </c>
      <c r="M22" s="38" t="s">
        <v>257</v>
      </c>
      <c r="N22" s="42" t="s">
        <v>258</v>
      </c>
      <c r="O22" s="45" t="s">
        <v>259</v>
      </c>
    </row>
    <row r="23" spans="1:15" s="34" customFormat="1" ht="45" customHeight="1" x14ac:dyDescent="0.2">
      <c r="A23" s="33">
        <f t="shared" si="0"/>
        <v>15</v>
      </c>
      <c r="B23" s="33">
        <v>113617</v>
      </c>
      <c r="C23" s="32" t="s">
        <v>260</v>
      </c>
      <c r="D23" s="32" t="s">
        <v>261</v>
      </c>
      <c r="E23" s="32">
        <v>300</v>
      </c>
      <c r="F23" s="32" t="s">
        <v>262</v>
      </c>
      <c r="G23" s="32">
        <v>2</v>
      </c>
      <c r="H23" s="32" t="s">
        <v>32</v>
      </c>
      <c r="I23" s="32">
        <v>89</v>
      </c>
      <c r="J23" s="32" t="s">
        <v>263</v>
      </c>
      <c r="K23" s="32">
        <v>208125</v>
      </c>
      <c r="L23" s="32" t="s">
        <v>264</v>
      </c>
      <c r="M23" s="38" t="s">
        <v>265</v>
      </c>
      <c r="N23" s="42" t="s">
        <v>266</v>
      </c>
      <c r="O23" s="45" t="s">
        <v>267</v>
      </c>
    </row>
    <row r="24" spans="1:15" s="34" customFormat="1" ht="45" customHeight="1" x14ac:dyDescent="0.2">
      <c r="A24" s="33">
        <f t="shared" si="0"/>
        <v>16</v>
      </c>
      <c r="B24" s="33">
        <v>113835</v>
      </c>
      <c r="C24" s="32" t="s">
        <v>268</v>
      </c>
      <c r="D24" s="32" t="s">
        <v>269</v>
      </c>
      <c r="E24" s="32">
        <v>150</v>
      </c>
      <c r="F24" s="32" t="s">
        <v>270</v>
      </c>
      <c r="G24" s="32">
        <v>2</v>
      </c>
      <c r="H24" s="32" t="s">
        <v>32</v>
      </c>
      <c r="I24" s="32">
        <v>90</v>
      </c>
      <c r="J24" s="32" t="s">
        <v>268</v>
      </c>
      <c r="K24" s="32">
        <v>8220</v>
      </c>
      <c r="L24" s="32" t="s">
        <v>271</v>
      </c>
      <c r="M24" s="38" t="s">
        <v>265</v>
      </c>
      <c r="N24" s="42" t="s">
        <v>266</v>
      </c>
      <c r="O24" s="45" t="s">
        <v>267</v>
      </c>
    </row>
    <row r="25" spans="1:15" s="34" customFormat="1" ht="45" customHeight="1" x14ac:dyDescent="0.2">
      <c r="A25" s="33">
        <f t="shared" si="0"/>
        <v>17</v>
      </c>
      <c r="B25" s="33">
        <v>113834</v>
      </c>
      <c r="C25" s="32" t="s">
        <v>272</v>
      </c>
      <c r="D25" s="32" t="s">
        <v>273</v>
      </c>
      <c r="E25" s="32">
        <v>250</v>
      </c>
      <c r="F25" s="32" t="s">
        <v>274</v>
      </c>
      <c r="G25" s="32">
        <v>2</v>
      </c>
      <c r="H25" s="32" t="s">
        <v>32</v>
      </c>
      <c r="I25" s="32">
        <v>99</v>
      </c>
      <c r="J25" s="32" t="s">
        <v>32</v>
      </c>
      <c r="K25" s="32">
        <v>8213</v>
      </c>
      <c r="L25" s="32" t="s">
        <v>275</v>
      </c>
      <c r="M25" s="48" t="s">
        <v>276</v>
      </c>
      <c r="N25" s="42" t="s">
        <v>277</v>
      </c>
      <c r="O25" s="45" t="s">
        <v>278</v>
      </c>
    </row>
    <row r="26" spans="1:15" s="34" customFormat="1" ht="45" customHeight="1" x14ac:dyDescent="0.2">
      <c r="A26" s="33">
        <f t="shared" si="0"/>
        <v>18</v>
      </c>
      <c r="B26" s="33">
        <v>113346</v>
      </c>
      <c r="C26" s="32" t="s">
        <v>279</v>
      </c>
      <c r="D26" s="32" t="s">
        <v>280</v>
      </c>
      <c r="E26" s="32">
        <v>350</v>
      </c>
      <c r="F26" s="32" t="s">
        <v>281</v>
      </c>
      <c r="G26" s="32">
        <v>19</v>
      </c>
      <c r="H26" s="32" t="s">
        <v>36</v>
      </c>
      <c r="I26" s="32">
        <v>67</v>
      </c>
      <c r="J26" s="32" t="s">
        <v>282</v>
      </c>
      <c r="K26" s="32">
        <v>2580</v>
      </c>
      <c r="L26" s="32" t="s">
        <v>279</v>
      </c>
      <c r="M26" s="38" t="s">
        <v>283</v>
      </c>
      <c r="N26" s="42" t="s">
        <v>284</v>
      </c>
      <c r="O26" s="45" t="s">
        <v>285</v>
      </c>
    </row>
    <row r="27" spans="1:15" s="34" customFormat="1" ht="45" customHeight="1" x14ac:dyDescent="0.2">
      <c r="A27" s="33">
        <f t="shared" si="0"/>
        <v>19</v>
      </c>
      <c r="B27" s="33">
        <v>113347</v>
      </c>
      <c r="C27" s="32" t="s">
        <v>286</v>
      </c>
      <c r="D27" s="32" t="s">
        <v>287</v>
      </c>
      <c r="E27" s="32">
        <v>300</v>
      </c>
      <c r="F27" s="32" t="s">
        <v>288</v>
      </c>
      <c r="G27" s="32">
        <v>19</v>
      </c>
      <c r="H27" s="32" t="s">
        <v>36</v>
      </c>
      <c r="I27" s="32">
        <v>69</v>
      </c>
      <c r="J27" s="32" t="s">
        <v>289</v>
      </c>
      <c r="K27" s="32">
        <v>2429</v>
      </c>
      <c r="L27" s="32" t="s">
        <v>290</v>
      </c>
      <c r="M27" s="38" t="s">
        <v>291</v>
      </c>
      <c r="N27" s="42" t="s">
        <v>292</v>
      </c>
      <c r="O27" s="45" t="s">
        <v>293</v>
      </c>
    </row>
    <row r="28" spans="1:15" s="34" customFormat="1" ht="45" customHeight="1" x14ac:dyDescent="0.2">
      <c r="A28" s="33">
        <f t="shared" si="0"/>
        <v>20</v>
      </c>
      <c r="B28" s="33">
        <v>113352</v>
      </c>
      <c r="C28" s="32" t="s">
        <v>294</v>
      </c>
      <c r="D28" s="32" t="s">
        <v>295</v>
      </c>
      <c r="E28" s="32">
        <v>300</v>
      </c>
      <c r="F28" s="32" t="s">
        <v>296</v>
      </c>
      <c r="G28" s="32">
        <v>19</v>
      </c>
      <c r="H28" s="32" t="s">
        <v>36</v>
      </c>
      <c r="I28" s="32">
        <v>69</v>
      </c>
      <c r="J28" s="32" t="s">
        <v>289</v>
      </c>
      <c r="K28" s="32">
        <v>2442</v>
      </c>
      <c r="L28" s="32" t="s">
        <v>294</v>
      </c>
      <c r="M28" s="38" t="s">
        <v>210</v>
      </c>
      <c r="N28" s="42" t="s">
        <v>211</v>
      </c>
      <c r="O28" s="45" t="s">
        <v>213</v>
      </c>
    </row>
    <row r="29" spans="1:15" s="34" customFormat="1" ht="45" customHeight="1" x14ac:dyDescent="0.2">
      <c r="A29" s="33">
        <f t="shared" si="0"/>
        <v>21</v>
      </c>
      <c r="B29" s="33">
        <v>113380</v>
      </c>
      <c r="C29" s="32" t="s">
        <v>297</v>
      </c>
      <c r="D29" s="32" t="s">
        <v>298</v>
      </c>
      <c r="E29" s="32">
        <v>400</v>
      </c>
      <c r="F29" s="32" t="s">
        <v>299</v>
      </c>
      <c r="G29" s="32">
        <v>19</v>
      </c>
      <c r="H29" s="32" t="s">
        <v>36</v>
      </c>
      <c r="I29" s="32">
        <v>67</v>
      </c>
      <c r="J29" s="32" t="s">
        <v>282</v>
      </c>
      <c r="K29" s="32">
        <v>2561</v>
      </c>
      <c r="L29" s="32" t="s">
        <v>300</v>
      </c>
      <c r="M29" s="38" t="s">
        <v>301</v>
      </c>
      <c r="N29" s="42" t="s">
        <v>302</v>
      </c>
      <c r="O29" s="45" t="s">
        <v>303</v>
      </c>
    </row>
    <row r="30" spans="1:15" s="34" customFormat="1" ht="45" customHeight="1" x14ac:dyDescent="0.2">
      <c r="A30" s="33">
        <f t="shared" si="0"/>
        <v>22</v>
      </c>
      <c r="B30" s="33">
        <v>113399</v>
      </c>
      <c r="C30" s="32" t="s">
        <v>304</v>
      </c>
      <c r="D30" s="32" t="s">
        <v>305</v>
      </c>
      <c r="E30" s="32">
        <v>350</v>
      </c>
      <c r="F30" s="32" t="s">
        <v>306</v>
      </c>
      <c r="G30" s="32">
        <v>19</v>
      </c>
      <c r="H30" s="32" t="s">
        <v>36</v>
      </c>
      <c r="I30" s="32">
        <v>67</v>
      </c>
      <c r="J30" s="32" t="s">
        <v>282</v>
      </c>
      <c r="K30" s="32">
        <v>2553</v>
      </c>
      <c r="L30" s="32" t="s">
        <v>307</v>
      </c>
      <c r="M30" s="38" t="s">
        <v>210</v>
      </c>
      <c r="N30" s="42" t="s">
        <v>211</v>
      </c>
      <c r="O30" s="45" t="s">
        <v>213</v>
      </c>
    </row>
    <row r="31" spans="1:15" s="34" customFormat="1" ht="45" customHeight="1" x14ac:dyDescent="0.2">
      <c r="A31" s="33">
        <f t="shared" si="0"/>
        <v>23</v>
      </c>
      <c r="B31" s="33">
        <v>113421</v>
      </c>
      <c r="C31" s="32" t="s">
        <v>308</v>
      </c>
      <c r="D31" s="32" t="s">
        <v>309</v>
      </c>
      <c r="E31" s="32">
        <v>300</v>
      </c>
      <c r="F31" s="32" t="s">
        <v>310</v>
      </c>
      <c r="G31" s="32">
        <v>19</v>
      </c>
      <c r="H31" s="32" t="s">
        <v>36</v>
      </c>
      <c r="I31" s="32">
        <v>67</v>
      </c>
      <c r="J31" s="32" t="s">
        <v>282</v>
      </c>
      <c r="K31" s="32">
        <v>2540</v>
      </c>
      <c r="L31" s="32" t="s">
        <v>308</v>
      </c>
      <c r="M31" s="38" t="s">
        <v>311</v>
      </c>
      <c r="N31" s="42" t="s">
        <v>312</v>
      </c>
      <c r="O31" s="45" t="s">
        <v>313</v>
      </c>
    </row>
    <row r="32" spans="1:15" s="34" customFormat="1" ht="45" customHeight="1" x14ac:dyDescent="0.2">
      <c r="A32" s="33">
        <f t="shared" si="0"/>
        <v>24</v>
      </c>
      <c r="B32" s="33">
        <v>113556</v>
      </c>
      <c r="C32" s="32" t="s">
        <v>314</v>
      </c>
      <c r="D32" s="32" t="s">
        <v>315</v>
      </c>
      <c r="E32" s="32">
        <v>350</v>
      </c>
      <c r="F32" s="32" t="s">
        <v>316</v>
      </c>
      <c r="G32" s="32">
        <v>19</v>
      </c>
      <c r="H32" s="32" t="s">
        <v>36</v>
      </c>
      <c r="I32" s="32">
        <v>68</v>
      </c>
      <c r="J32" s="32" t="s">
        <v>317</v>
      </c>
      <c r="K32" s="32">
        <v>2546</v>
      </c>
      <c r="L32" s="32" t="s">
        <v>318</v>
      </c>
      <c r="M32" s="38" t="s">
        <v>319</v>
      </c>
      <c r="N32" s="42" t="s">
        <v>320</v>
      </c>
      <c r="O32" s="45" t="s">
        <v>321</v>
      </c>
    </row>
    <row r="33" spans="1:15" s="34" customFormat="1" ht="45" customHeight="1" x14ac:dyDescent="0.2">
      <c r="A33" s="33">
        <f t="shared" si="0"/>
        <v>25</v>
      </c>
      <c r="B33" s="33">
        <v>113863</v>
      </c>
      <c r="C33" s="32" t="s">
        <v>322</v>
      </c>
      <c r="D33" s="32" t="s">
        <v>323</v>
      </c>
      <c r="E33" s="32">
        <v>250</v>
      </c>
      <c r="F33" s="32" t="s">
        <v>324</v>
      </c>
      <c r="G33" s="32">
        <v>19</v>
      </c>
      <c r="H33" s="32" t="s">
        <v>36</v>
      </c>
      <c r="I33" s="32">
        <v>68</v>
      </c>
      <c r="J33" s="32" t="s">
        <v>317</v>
      </c>
      <c r="K33" s="32">
        <v>2564</v>
      </c>
      <c r="L33" s="32" t="s">
        <v>325</v>
      </c>
      <c r="M33" s="38" t="s">
        <v>319</v>
      </c>
      <c r="N33" s="42" t="s">
        <v>320</v>
      </c>
      <c r="O33" s="45" t="s">
        <v>321</v>
      </c>
    </row>
    <row r="34" spans="1:15" s="34" customFormat="1" ht="45" customHeight="1" x14ac:dyDescent="0.2">
      <c r="A34" s="33">
        <f t="shared" si="0"/>
        <v>26</v>
      </c>
      <c r="B34" s="33">
        <v>113864</v>
      </c>
      <c r="C34" s="32" t="s">
        <v>326</v>
      </c>
      <c r="D34" s="32" t="s">
        <v>327</v>
      </c>
      <c r="E34" s="32">
        <v>250</v>
      </c>
      <c r="F34" s="32" t="s">
        <v>328</v>
      </c>
      <c r="G34" s="32">
        <v>19</v>
      </c>
      <c r="H34" s="32" t="s">
        <v>36</v>
      </c>
      <c r="I34" s="32">
        <v>70</v>
      </c>
      <c r="J34" s="32" t="s">
        <v>329</v>
      </c>
      <c r="K34" s="32">
        <v>2436</v>
      </c>
      <c r="L34" s="32" t="s">
        <v>330</v>
      </c>
      <c r="M34" s="38" t="s">
        <v>301</v>
      </c>
      <c r="N34" s="42" t="s">
        <v>302</v>
      </c>
      <c r="O34" s="45" t="s">
        <v>303</v>
      </c>
    </row>
    <row r="35" spans="1:15" s="34" customFormat="1" ht="45" customHeight="1" x14ac:dyDescent="0.2">
      <c r="A35" s="33">
        <f t="shared" si="0"/>
        <v>27</v>
      </c>
      <c r="B35" s="33">
        <v>113880</v>
      </c>
      <c r="C35" s="32" t="s">
        <v>331</v>
      </c>
      <c r="D35" s="32" t="s">
        <v>332</v>
      </c>
      <c r="E35" s="32">
        <v>300</v>
      </c>
      <c r="F35" s="32" t="s">
        <v>333</v>
      </c>
      <c r="G35" s="32">
        <v>19</v>
      </c>
      <c r="H35" s="32" t="s">
        <v>36</v>
      </c>
      <c r="I35" s="32">
        <v>68</v>
      </c>
      <c r="J35" s="32" t="s">
        <v>317</v>
      </c>
      <c r="K35" s="32">
        <v>2584</v>
      </c>
      <c r="L35" s="32" t="s">
        <v>334</v>
      </c>
      <c r="M35" s="38" t="s">
        <v>265</v>
      </c>
      <c r="N35" s="42" t="s">
        <v>266</v>
      </c>
      <c r="O35" s="45" t="s">
        <v>267</v>
      </c>
    </row>
    <row r="36" spans="1:15" s="34" customFormat="1" ht="45" customHeight="1" x14ac:dyDescent="0.2">
      <c r="A36" s="33">
        <f t="shared" si="0"/>
        <v>28</v>
      </c>
      <c r="B36" s="33">
        <v>113894</v>
      </c>
      <c r="C36" s="32" t="s">
        <v>176</v>
      </c>
      <c r="D36" s="32" t="s">
        <v>335</v>
      </c>
      <c r="E36" s="32">
        <v>350</v>
      </c>
      <c r="F36" s="32" t="s">
        <v>336</v>
      </c>
      <c r="G36" s="32">
        <v>19</v>
      </c>
      <c r="H36" s="32" t="s">
        <v>36</v>
      </c>
      <c r="I36" s="32">
        <v>66</v>
      </c>
      <c r="J36" s="32" t="s">
        <v>337</v>
      </c>
      <c r="K36" s="32">
        <v>2502</v>
      </c>
      <c r="L36" s="32" t="s">
        <v>338</v>
      </c>
      <c r="M36" s="38" t="s">
        <v>225</v>
      </c>
      <c r="N36" s="42" t="s">
        <v>226</v>
      </c>
      <c r="O36" s="45" t="s">
        <v>227</v>
      </c>
    </row>
    <row r="37" spans="1:15" s="34" customFormat="1" ht="45" customHeight="1" x14ac:dyDescent="0.2">
      <c r="A37" s="33">
        <f t="shared" si="0"/>
        <v>29</v>
      </c>
      <c r="B37" s="33">
        <v>121639</v>
      </c>
      <c r="C37" s="32" t="s">
        <v>339</v>
      </c>
      <c r="D37" s="32" t="s">
        <v>340</v>
      </c>
      <c r="E37" s="32">
        <v>350</v>
      </c>
      <c r="F37" s="32" t="s">
        <v>341</v>
      </c>
      <c r="G37" s="32">
        <v>19</v>
      </c>
      <c r="H37" s="32" t="s">
        <v>36</v>
      </c>
      <c r="I37" s="32">
        <v>70</v>
      </c>
      <c r="J37" s="32" t="s">
        <v>329</v>
      </c>
      <c r="K37" s="32">
        <v>2431</v>
      </c>
      <c r="L37" s="32" t="s">
        <v>339</v>
      </c>
      <c r="M37" s="38" t="s">
        <v>301</v>
      </c>
      <c r="N37" s="42" t="s">
        <v>302</v>
      </c>
      <c r="O37" s="45" t="s">
        <v>303</v>
      </c>
    </row>
    <row r="38" spans="1:15" s="34" customFormat="1" ht="45" customHeight="1" x14ac:dyDescent="0.2">
      <c r="A38" s="33">
        <f t="shared" si="0"/>
        <v>30</v>
      </c>
      <c r="B38" s="33">
        <v>113342</v>
      </c>
      <c r="C38" s="32" t="s">
        <v>342</v>
      </c>
      <c r="D38" s="32" t="s">
        <v>343</v>
      </c>
      <c r="E38" s="32">
        <v>350</v>
      </c>
      <c r="F38" s="32" t="s">
        <v>344</v>
      </c>
      <c r="G38" s="32">
        <v>19</v>
      </c>
      <c r="H38" s="32" t="s">
        <v>36</v>
      </c>
      <c r="I38" s="32">
        <v>67</v>
      </c>
      <c r="J38" s="32" t="s">
        <v>282</v>
      </c>
      <c r="K38" s="32">
        <v>2565</v>
      </c>
      <c r="L38" s="32" t="s">
        <v>345</v>
      </c>
      <c r="M38" s="38" t="s">
        <v>346</v>
      </c>
      <c r="N38" s="42" t="s">
        <v>347</v>
      </c>
      <c r="O38" s="45" t="s">
        <v>348</v>
      </c>
    </row>
    <row r="39" spans="1:15" s="34" customFormat="1" ht="45" customHeight="1" x14ac:dyDescent="0.2">
      <c r="A39" s="33">
        <f t="shared" si="0"/>
        <v>31</v>
      </c>
      <c r="B39" s="33">
        <v>113381</v>
      </c>
      <c r="C39" s="32" t="s">
        <v>349</v>
      </c>
      <c r="D39" s="32" t="s">
        <v>350</v>
      </c>
      <c r="E39" s="32">
        <v>250</v>
      </c>
      <c r="F39" s="32" t="s">
        <v>351</v>
      </c>
      <c r="G39" s="32">
        <v>19</v>
      </c>
      <c r="H39" s="32" t="s">
        <v>36</v>
      </c>
      <c r="I39" s="32">
        <v>67</v>
      </c>
      <c r="J39" s="32" t="s">
        <v>282</v>
      </c>
      <c r="K39" s="32">
        <v>2559</v>
      </c>
      <c r="L39" s="32" t="s">
        <v>352</v>
      </c>
      <c r="M39" s="38" t="s">
        <v>346</v>
      </c>
      <c r="N39" s="42" t="s">
        <v>347</v>
      </c>
      <c r="O39" s="45" t="s">
        <v>348</v>
      </c>
    </row>
    <row r="40" spans="1:15" s="34" customFormat="1" ht="45" customHeight="1" x14ac:dyDescent="0.2">
      <c r="A40" s="33">
        <f t="shared" si="0"/>
        <v>32</v>
      </c>
      <c r="B40" s="33">
        <v>113837</v>
      </c>
      <c r="C40" s="32" t="s">
        <v>318</v>
      </c>
      <c r="D40" s="32" t="s">
        <v>353</v>
      </c>
      <c r="E40" s="32">
        <v>300</v>
      </c>
      <c r="F40" s="32" t="s">
        <v>354</v>
      </c>
      <c r="G40" s="32">
        <v>19</v>
      </c>
      <c r="H40" s="32" t="s">
        <v>36</v>
      </c>
      <c r="I40" s="32">
        <v>67</v>
      </c>
      <c r="J40" s="32" t="s">
        <v>282</v>
      </c>
      <c r="K40" s="32">
        <v>2561</v>
      </c>
      <c r="L40" s="32" t="s">
        <v>300</v>
      </c>
      <c r="M40" s="38" t="s">
        <v>346</v>
      </c>
      <c r="N40" s="42" t="s">
        <v>347</v>
      </c>
      <c r="O40" s="45" t="s">
        <v>348</v>
      </c>
    </row>
    <row r="41" spans="1:15" s="34" customFormat="1" ht="45" customHeight="1" x14ac:dyDescent="0.2">
      <c r="A41" s="33">
        <f t="shared" si="0"/>
        <v>33</v>
      </c>
      <c r="B41" s="33">
        <v>113620</v>
      </c>
      <c r="C41" s="32" t="s">
        <v>355</v>
      </c>
      <c r="D41" s="32" t="s">
        <v>356</v>
      </c>
      <c r="E41" s="32">
        <v>300</v>
      </c>
      <c r="F41" s="32" t="s">
        <v>357</v>
      </c>
      <c r="G41" s="32">
        <v>10</v>
      </c>
      <c r="H41" s="32" t="s">
        <v>358</v>
      </c>
      <c r="I41" s="32">
        <v>73</v>
      </c>
      <c r="J41" s="32" t="s">
        <v>355</v>
      </c>
      <c r="K41" s="32">
        <v>5628</v>
      </c>
      <c r="L41" s="32" t="s">
        <v>359</v>
      </c>
      <c r="M41" s="38" t="s">
        <v>360</v>
      </c>
      <c r="N41" s="42" t="s">
        <v>361</v>
      </c>
      <c r="O41" s="45" t="s">
        <v>362</v>
      </c>
    </row>
    <row r="42" spans="1:15" s="34" customFormat="1" ht="45" customHeight="1" x14ac:dyDescent="0.2">
      <c r="A42" s="33">
        <f t="shared" si="0"/>
        <v>34</v>
      </c>
      <c r="B42" s="33">
        <v>113943</v>
      </c>
      <c r="C42" s="32" t="s">
        <v>363</v>
      </c>
      <c r="D42" s="32" t="s">
        <v>364</v>
      </c>
      <c r="E42" s="32">
        <v>300</v>
      </c>
      <c r="F42" s="32" t="s">
        <v>365</v>
      </c>
      <c r="G42" s="32">
        <v>10</v>
      </c>
      <c r="H42" s="32" t="s">
        <v>358</v>
      </c>
      <c r="I42" s="32">
        <v>26</v>
      </c>
      <c r="J42" s="32" t="s">
        <v>363</v>
      </c>
      <c r="K42" s="32">
        <v>5405</v>
      </c>
      <c r="L42" s="32" t="s">
        <v>366</v>
      </c>
      <c r="M42" s="38" t="s">
        <v>367</v>
      </c>
      <c r="N42" s="42" t="s">
        <v>368</v>
      </c>
      <c r="O42" s="45" t="s">
        <v>369</v>
      </c>
    </row>
    <row r="43" spans="1:15" s="34" customFormat="1" ht="45" customHeight="1" x14ac:dyDescent="0.2">
      <c r="A43" s="33">
        <f t="shared" si="0"/>
        <v>35</v>
      </c>
      <c r="B43" s="33">
        <v>113967</v>
      </c>
      <c r="C43" s="32" t="s">
        <v>370</v>
      </c>
      <c r="D43" s="32" t="s">
        <v>371</v>
      </c>
      <c r="E43" s="32">
        <v>300</v>
      </c>
      <c r="F43" s="32" t="s">
        <v>372</v>
      </c>
      <c r="G43" s="32">
        <v>10</v>
      </c>
      <c r="H43" s="32" t="s">
        <v>358</v>
      </c>
      <c r="I43" s="32">
        <v>30</v>
      </c>
      <c r="J43" s="32" t="s">
        <v>370</v>
      </c>
      <c r="K43" s="32">
        <v>5621</v>
      </c>
      <c r="L43" s="32" t="s">
        <v>373</v>
      </c>
      <c r="M43" s="38" t="s">
        <v>367</v>
      </c>
      <c r="N43" s="42" t="s">
        <v>368</v>
      </c>
      <c r="O43" s="45" t="s">
        <v>369</v>
      </c>
    </row>
    <row r="44" spans="1:15" s="34" customFormat="1" ht="45" customHeight="1" x14ac:dyDescent="0.2">
      <c r="A44" s="33">
        <f t="shared" si="0"/>
        <v>36</v>
      </c>
      <c r="B44" s="33">
        <v>113595</v>
      </c>
      <c r="C44" s="32" t="s">
        <v>374</v>
      </c>
      <c r="D44" s="32" t="s">
        <v>375</v>
      </c>
      <c r="E44" s="32">
        <v>250</v>
      </c>
      <c r="F44" s="32" t="s">
        <v>376</v>
      </c>
      <c r="G44" s="32">
        <v>10</v>
      </c>
      <c r="H44" s="32" t="s">
        <v>358</v>
      </c>
      <c r="I44" s="32">
        <v>74</v>
      </c>
      <c r="J44" s="32" t="s">
        <v>358</v>
      </c>
      <c r="K44" s="32">
        <v>5637</v>
      </c>
      <c r="L44" s="32" t="s">
        <v>377</v>
      </c>
      <c r="M44" s="38" t="s">
        <v>276</v>
      </c>
      <c r="N44" s="42" t="s">
        <v>277</v>
      </c>
      <c r="O44" s="45" t="s">
        <v>278</v>
      </c>
    </row>
    <row r="45" spans="1:15" s="34" customFormat="1" ht="45" customHeight="1" x14ac:dyDescent="0.2">
      <c r="A45" s="33">
        <f t="shared" si="0"/>
        <v>37</v>
      </c>
      <c r="B45" s="33">
        <v>113606</v>
      </c>
      <c r="C45" s="32" t="s">
        <v>378</v>
      </c>
      <c r="D45" s="32" t="s">
        <v>379</v>
      </c>
      <c r="E45" s="32">
        <v>250</v>
      </c>
      <c r="F45" s="32" t="s">
        <v>380</v>
      </c>
      <c r="G45" s="32">
        <v>10</v>
      </c>
      <c r="H45" s="32" t="s">
        <v>358</v>
      </c>
      <c r="I45" s="32">
        <v>29</v>
      </c>
      <c r="J45" s="32" t="s">
        <v>381</v>
      </c>
      <c r="K45" s="32">
        <v>5661</v>
      </c>
      <c r="L45" s="32" t="s">
        <v>378</v>
      </c>
      <c r="M45" s="38" t="s">
        <v>360</v>
      </c>
      <c r="N45" s="42" t="s">
        <v>361</v>
      </c>
      <c r="O45" s="45" t="s">
        <v>362</v>
      </c>
    </row>
    <row r="46" spans="1:15" s="34" customFormat="1" ht="45" customHeight="1" x14ac:dyDescent="0.2">
      <c r="A46" s="33">
        <f t="shared" si="0"/>
        <v>38</v>
      </c>
      <c r="B46" s="33">
        <v>113579</v>
      </c>
      <c r="C46" s="32" t="s">
        <v>382</v>
      </c>
      <c r="D46" s="32" t="s">
        <v>383</v>
      </c>
      <c r="E46" s="32">
        <v>300</v>
      </c>
      <c r="F46" s="32" t="s">
        <v>384</v>
      </c>
      <c r="G46" s="32">
        <v>9</v>
      </c>
      <c r="H46" s="32" t="s">
        <v>385</v>
      </c>
      <c r="I46" s="32">
        <v>76</v>
      </c>
      <c r="J46" s="32" t="s">
        <v>386</v>
      </c>
      <c r="K46" s="32">
        <v>6411</v>
      </c>
      <c r="L46" s="32" t="s">
        <v>387</v>
      </c>
      <c r="M46" s="38" t="s">
        <v>388</v>
      </c>
      <c r="N46" s="42" t="s">
        <v>389</v>
      </c>
      <c r="O46" s="45" t="s">
        <v>390</v>
      </c>
    </row>
    <row r="47" spans="1:15" s="34" customFormat="1" ht="45" customHeight="1" x14ac:dyDescent="0.2">
      <c r="A47" s="33">
        <f t="shared" si="0"/>
        <v>39</v>
      </c>
      <c r="B47" s="33">
        <v>113332</v>
      </c>
      <c r="C47" s="32" t="s">
        <v>391</v>
      </c>
      <c r="D47" s="32" t="s">
        <v>392</v>
      </c>
      <c r="E47" s="32">
        <v>400</v>
      </c>
      <c r="F47" s="32" t="s">
        <v>393</v>
      </c>
      <c r="G47" s="32">
        <v>9</v>
      </c>
      <c r="H47" s="32" t="s">
        <v>385</v>
      </c>
      <c r="I47" s="32">
        <v>75</v>
      </c>
      <c r="J47" s="32" t="s">
        <v>385</v>
      </c>
      <c r="K47" s="32">
        <v>6401</v>
      </c>
      <c r="L47" s="32" t="s">
        <v>394</v>
      </c>
      <c r="M47" s="38" t="s">
        <v>395</v>
      </c>
      <c r="N47" s="42" t="s">
        <v>396</v>
      </c>
      <c r="O47" s="45" t="s">
        <v>397</v>
      </c>
    </row>
    <row r="48" spans="1:15" s="34" customFormat="1" ht="45" customHeight="1" x14ac:dyDescent="0.2">
      <c r="A48" s="33">
        <f t="shared" si="0"/>
        <v>40</v>
      </c>
      <c r="B48" s="33">
        <v>113763</v>
      </c>
      <c r="C48" s="32" t="s">
        <v>398</v>
      </c>
      <c r="D48" s="32" t="s">
        <v>399</v>
      </c>
      <c r="E48" s="32">
        <v>150</v>
      </c>
      <c r="F48" s="32" t="s">
        <v>400</v>
      </c>
      <c r="G48" s="32">
        <v>9</v>
      </c>
      <c r="H48" s="32" t="s">
        <v>385</v>
      </c>
      <c r="I48" s="32">
        <v>77</v>
      </c>
      <c r="J48" s="32" t="s">
        <v>398</v>
      </c>
      <c r="K48" s="32">
        <v>6525</v>
      </c>
      <c r="L48" s="32" t="s">
        <v>401</v>
      </c>
      <c r="M48" s="38" t="s">
        <v>402</v>
      </c>
      <c r="N48" s="42" t="s">
        <v>403</v>
      </c>
      <c r="O48" s="45" t="s">
        <v>404</v>
      </c>
    </row>
    <row r="49" spans="1:15" s="34" customFormat="1" ht="45" customHeight="1" x14ac:dyDescent="0.2">
      <c r="A49" s="33">
        <f t="shared" si="0"/>
        <v>41</v>
      </c>
      <c r="B49" s="33">
        <v>113793</v>
      </c>
      <c r="C49" s="32" t="s">
        <v>405</v>
      </c>
      <c r="D49" s="32" t="s">
        <v>406</v>
      </c>
      <c r="E49" s="32">
        <v>200</v>
      </c>
      <c r="F49" s="32" t="s">
        <v>407</v>
      </c>
      <c r="G49" s="32">
        <v>9</v>
      </c>
      <c r="H49" s="32" t="s">
        <v>385</v>
      </c>
      <c r="I49" s="32">
        <v>76</v>
      </c>
      <c r="J49" s="32" t="s">
        <v>386</v>
      </c>
      <c r="K49" s="32">
        <v>6419</v>
      </c>
      <c r="L49" s="32" t="s">
        <v>408</v>
      </c>
      <c r="M49" s="38" t="s">
        <v>395</v>
      </c>
      <c r="N49" s="42" t="s">
        <v>396</v>
      </c>
      <c r="O49" s="45" t="s">
        <v>397</v>
      </c>
    </row>
    <row r="50" spans="1:15" s="34" customFormat="1" ht="45" customHeight="1" x14ac:dyDescent="0.2">
      <c r="A50" s="33">
        <f t="shared" si="0"/>
        <v>42</v>
      </c>
      <c r="B50" s="33">
        <v>113879</v>
      </c>
      <c r="C50" s="32" t="s">
        <v>409</v>
      </c>
      <c r="D50" s="32" t="s">
        <v>410</v>
      </c>
      <c r="E50" s="32">
        <v>300</v>
      </c>
      <c r="F50" s="32" t="s">
        <v>411</v>
      </c>
      <c r="G50" s="32">
        <v>9</v>
      </c>
      <c r="H50" s="32" t="s">
        <v>385</v>
      </c>
      <c r="I50" s="32">
        <v>75</v>
      </c>
      <c r="J50" s="32" t="s">
        <v>385</v>
      </c>
      <c r="K50" s="32">
        <v>6417</v>
      </c>
      <c r="L50" s="32" t="s">
        <v>412</v>
      </c>
      <c r="M50" s="38" t="s">
        <v>250</v>
      </c>
      <c r="N50" s="42" t="s">
        <v>251</v>
      </c>
      <c r="O50" s="45" t="s">
        <v>252</v>
      </c>
    </row>
    <row r="51" spans="1:15" s="34" customFormat="1" ht="45" customHeight="1" x14ac:dyDescent="0.2">
      <c r="A51" s="33">
        <f t="shared" si="0"/>
        <v>43</v>
      </c>
      <c r="B51" s="33">
        <v>113560</v>
      </c>
      <c r="C51" s="32" t="s">
        <v>413</v>
      </c>
      <c r="D51" s="32" t="s">
        <v>414</v>
      </c>
      <c r="E51" s="32">
        <v>300</v>
      </c>
      <c r="F51" s="32" t="s">
        <v>415</v>
      </c>
      <c r="G51" s="32">
        <v>8</v>
      </c>
      <c r="H51" s="32" t="s">
        <v>65</v>
      </c>
      <c r="I51" s="32">
        <v>80</v>
      </c>
      <c r="J51" s="32" t="s">
        <v>416</v>
      </c>
      <c r="K51" s="32">
        <v>4620</v>
      </c>
      <c r="L51" s="32" t="s">
        <v>417</v>
      </c>
      <c r="M51" s="38" t="s">
        <v>301</v>
      </c>
      <c r="N51" s="42" t="s">
        <v>302</v>
      </c>
      <c r="O51" s="45" t="s">
        <v>303</v>
      </c>
    </row>
    <row r="52" spans="1:15" s="34" customFormat="1" ht="45" customHeight="1" x14ac:dyDescent="0.2">
      <c r="A52" s="33">
        <f t="shared" si="0"/>
        <v>44</v>
      </c>
      <c r="B52" s="33">
        <v>113563</v>
      </c>
      <c r="C52" s="32" t="s">
        <v>418</v>
      </c>
      <c r="D52" s="32" t="s">
        <v>419</v>
      </c>
      <c r="E52" s="32">
        <v>400</v>
      </c>
      <c r="F52" s="32" t="s">
        <v>420</v>
      </c>
      <c r="G52" s="32">
        <v>8</v>
      </c>
      <c r="H52" s="32" t="s">
        <v>65</v>
      </c>
      <c r="I52" s="32">
        <v>80</v>
      </c>
      <c r="J52" s="32" t="s">
        <v>416</v>
      </c>
      <c r="K52" s="32">
        <v>4620</v>
      </c>
      <c r="L52" s="32" t="s">
        <v>417</v>
      </c>
      <c r="M52" s="38" t="s">
        <v>421</v>
      </c>
      <c r="N52" s="42" t="s">
        <v>422</v>
      </c>
      <c r="O52" s="57" t="s">
        <v>423</v>
      </c>
    </row>
    <row r="53" spans="1:15" s="34" customFormat="1" ht="45" customHeight="1" x14ac:dyDescent="0.2">
      <c r="A53" s="33">
        <f t="shared" si="0"/>
        <v>45</v>
      </c>
      <c r="B53" s="33">
        <v>113878</v>
      </c>
      <c r="C53" s="32" t="s">
        <v>424</v>
      </c>
      <c r="D53" s="32" t="s">
        <v>425</v>
      </c>
      <c r="E53" s="32">
        <v>200</v>
      </c>
      <c r="F53" s="32" t="s">
        <v>426</v>
      </c>
      <c r="G53" s="32">
        <v>8</v>
      </c>
      <c r="H53" s="32" t="s">
        <v>65</v>
      </c>
      <c r="I53" s="32">
        <v>48</v>
      </c>
      <c r="J53" s="32" t="s">
        <v>427</v>
      </c>
      <c r="K53" s="32">
        <v>4565</v>
      </c>
      <c r="L53" s="32" t="s">
        <v>428</v>
      </c>
      <c r="M53" s="38" t="s">
        <v>170</v>
      </c>
      <c r="N53" s="42" t="s">
        <v>171</v>
      </c>
      <c r="O53" s="45" t="s">
        <v>172</v>
      </c>
    </row>
    <row r="54" spans="1:15" s="34" customFormat="1" ht="45" customHeight="1" x14ac:dyDescent="0.2">
      <c r="A54" s="33">
        <f t="shared" si="0"/>
        <v>46</v>
      </c>
      <c r="B54" s="33">
        <v>113900</v>
      </c>
      <c r="C54" s="32" t="s">
        <v>429</v>
      </c>
      <c r="D54" s="32" t="s">
        <v>430</v>
      </c>
      <c r="E54" s="32">
        <v>250</v>
      </c>
      <c r="F54" s="32" t="s">
        <v>431</v>
      </c>
      <c r="G54" s="32">
        <v>8</v>
      </c>
      <c r="H54" s="32" t="s">
        <v>65</v>
      </c>
      <c r="I54" s="32">
        <v>81</v>
      </c>
      <c r="J54" s="32" t="s">
        <v>432</v>
      </c>
      <c r="K54" s="32">
        <v>4559</v>
      </c>
      <c r="L54" s="32" t="s">
        <v>433</v>
      </c>
      <c r="M54" s="38" t="s">
        <v>434</v>
      </c>
      <c r="N54" s="42" t="s">
        <v>435</v>
      </c>
      <c r="O54" s="45" t="s">
        <v>436</v>
      </c>
    </row>
    <row r="55" spans="1:15" s="34" customFormat="1" ht="45" customHeight="1" x14ac:dyDescent="0.2">
      <c r="A55" s="33">
        <f t="shared" si="0"/>
        <v>47</v>
      </c>
      <c r="B55" s="33">
        <v>113934</v>
      </c>
      <c r="C55" s="32" t="s">
        <v>437</v>
      </c>
      <c r="D55" s="32" t="s">
        <v>438</v>
      </c>
      <c r="E55" s="32">
        <v>300</v>
      </c>
      <c r="F55" s="32" t="s">
        <v>439</v>
      </c>
      <c r="G55" s="32">
        <v>8</v>
      </c>
      <c r="H55" s="32" t="s">
        <v>65</v>
      </c>
      <c r="I55" s="32">
        <v>45</v>
      </c>
      <c r="J55" s="32" t="s">
        <v>440</v>
      </c>
      <c r="K55" s="32">
        <v>4596</v>
      </c>
      <c r="L55" s="32" t="s">
        <v>441</v>
      </c>
      <c r="M55" s="38" t="s">
        <v>193</v>
      </c>
      <c r="N55" s="42" t="s">
        <v>194</v>
      </c>
      <c r="O55" s="45" t="s">
        <v>195</v>
      </c>
    </row>
    <row r="56" spans="1:15" s="34" customFormat="1" ht="45" customHeight="1" x14ac:dyDescent="0.2">
      <c r="A56" s="33">
        <f t="shared" si="0"/>
        <v>48</v>
      </c>
      <c r="B56" s="33">
        <v>117257</v>
      </c>
      <c r="C56" s="32" t="s">
        <v>427</v>
      </c>
      <c r="D56" s="32" t="s">
        <v>442</v>
      </c>
      <c r="E56" s="32">
        <v>250</v>
      </c>
      <c r="F56" s="32" t="s">
        <v>443</v>
      </c>
      <c r="G56" s="32">
        <v>8</v>
      </c>
      <c r="H56" s="32" t="s">
        <v>65</v>
      </c>
      <c r="I56" s="32">
        <v>48</v>
      </c>
      <c r="J56" s="32" t="s">
        <v>427</v>
      </c>
      <c r="K56" s="32">
        <v>4565</v>
      </c>
      <c r="L56" s="32" t="s">
        <v>428</v>
      </c>
      <c r="M56" s="38" t="s">
        <v>444</v>
      </c>
      <c r="N56" s="42" t="s">
        <v>445</v>
      </c>
      <c r="O56" s="45" t="s">
        <v>446</v>
      </c>
    </row>
    <row r="57" spans="1:15" s="34" customFormat="1" ht="45" customHeight="1" x14ac:dyDescent="0.2">
      <c r="A57" s="33">
        <f t="shared" si="0"/>
        <v>49</v>
      </c>
      <c r="B57" s="33">
        <v>113876</v>
      </c>
      <c r="C57" s="32" t="s">
        <v>447</v>
      </c>
      <c r="D57" s="32" t="s">
        <v>448</v>
      </c>
      <c r="E57" s="32">
        <v>200</v>
      </c>
      <c r="F57" s="32" t="s">
        <v>449</v>
      </c>
      <c r="G57" s="32">
        <v>8</v>
      </c>
      <c r="H57" s="32" t="s">
        <v>65</v>
      </c>
      <c r="I57" s="32">
        <v>79</v>
      </c>
      <c r="J57" s="32" t="s">
        <v>450</v>
      </c>
      <c r="K57" s="32">
        <v>4601</v>
      </c>
      <c r="L57" s="32" t="s">
        <v>450</v>
      </c>
      <c r="M57" s="38" t="s">
        <v>421</v>
      </c>
      <c r="N57" s="42" t="s">
        <v>422</v>
      </c>
      <c r="O57" s="45" t="s">
        <v>423</v>
      </c>
    </row>
    <row r="58" spans="1:15" s="34" customFormat="1" ht="45" customHeight="1" x14ac:dyDescent="0.2">
      <c r="A58" s="33">
        <f t="shared" si="0"/>
        <v>50</v>
      </c>
      <c r="B58" s="33">
        <v>121219</v>
      </c>
      <c r="C58" s="32" t="s">
        <v>451</v>
      </c>
      <c r="D58" s="32" t="s">
        <v>452</v>
      </c>
      <c r="E58" s="32">
        <v>300</v>
      </c>
      <c r="F58" s="32" t="s">
        <v>453</v>
      </c>
      <c r="G58" s="32">
        <v>8</v>
      </c>
      <c r="H58" s="32" t="s">
        <v>65</v>
      </c>
      <c r="I58" s="32">
        <v>80</v>
      </c>
      <c r="J58" s="32" t="s">
        <v>416</v>
      </c>
      <c r="K58" s="32">
        <v>4566</v>
      </c>
      <c r="L58" s="32" t="s">
        <v>454</v>
      </c>
      <c r="M58" s="48" t="s">
        <v>402</v>
      </c>
      <c r="N58" s="42" t="s">
        <v>403</v>
      </c>
      <c r="O58" s="45" t="s">
        <v>404</v>
      </c>
    </row>
    <row r="59" spans="1:15" s="34" customFormat="1" ht="45" customHeight="1" x14ac:dyDescent="0.2">
      <c r="A59" s="33">
        <f t="shared" si="0"/>
        <v>51</v>
      </c>
      <c r="B59" s="33">
        <v>113335</v>
      </c>
      <c r="C59" s="32" t="s">
        <v>330</v>
      </c>
      <c r="D59" s="32" t="s">
        <v>455</v>
      </c>
      <c r="E59" s="32">
        <v>400</v>
      </c>
      <c r="F59" s="32" t="s">
        <v>456</v>
      </c>
      <c r="G59" s="32">
        <v>8</v>
      </c>
      <c r="H59" s="32" t="s">
        <v>65</v>
      </c>
      <c r="I59" s="32">
        <v>82</v>
      </c>
      <c r="J59" s="32" t="s">
        <v>457</v>
      </c>
      <c r="K59" s="32">
        <v>4627</v>
      </c>
      <c r="L59" s="32" t="s">
        <v>458</v>
      </c>
      <c r="M59" s="38" t="s">
        <v>459</v>
      </c>
      <c r="N59" s="42" t="s">
        <v>460</v>
      </c>
      <c r="O59" s="45" t="s">
        <v>461</v>
      </c>
    </row>
    <row r="60" spans="1:15" s="34" customFormat="1" ht="45" customHeight="1" x14ac:dyDescent="0.2">
      <c r="A60" s="33">
        <f t="shared" si="0"/>
        <v>52</v>
      </c>
      <c r="B60" s="33">
        <v>113349</v>
      </c>
      <c r="C60" s="32" t="s">
        <v>462</v>
      </c>
      <c r="D60" s="32" t="s">
        <v>463</v>
      </c>
      <c r="E60" s="32">
        <v>200</v>
      </c>
      <c r="F60" s="32" t="s">
        <v>464</v>
      </c>
      <c r="G60" s="32">
        <v>8</v>
      </c>
      <c r="H60" s="32" t="s">
        <v>65</v>
      </c>
      <c r="I60" s="32">
        <v>47</v>
      </c>
      <c r="J60" s="32" t="s">
        <v>465</v>
      </c>
      <c r="K60" s="32">
        <v>4507</v>
      </c>
      <c r="L60" s="32" t="s">
        <v>466</v>
      </c>
      <c r="M60" s="38" t="s">
        <v>170</v>
      </c>
      <c r="N60" s="42" t="s">
        <v>171</v>
      </c>
      <c r="O60" s="45" t="s">
        <v>172</v>
      </c>
    </row>
    <row r="61" spans="1:15" s="34" customFormat="1" ht="45" customHeight="1" x14ac:dyDescent="0.2">
      <c r="A61" s="33">
        <f t="shared" si="0"/>
        <v>53</v>
      </c>
      <c r="B61" s="33">
        <v>113597</v>
      </c>
      <c r="C61" s="32" t="s">
        <v>467</v>
      </c>
      <c r="D61" s="32" t="s">
        <v>468</v>
      </c>
      <c r="E61" s="32">
        <v>200</v>
      </c>
      <c r="F61" s="32" t="s">
        <v>469</v>
      </c>
      <c r="G61" s="32">
        <v>17</v>
      </c>
      <c r="H61" s="32" t="s">
        <v>78</v>
      </c>
      <c r="I61" s="32">
        <v>94</v>
      </c>
      <c r="J61" s="32" t="s">
        <v>78</v>
      </c>
      <c r="K61" s="32">
        <v>3203</v>
      </c>
      <c r="L61" s="32" t="s">
        <v>467</v>
      </c>
      <c r="M61" s="38" t="s">
        <v>388</v>
      </c>
      <c r="N61" s="42" t="s">
        <v>389</v>
      </c>
      <c r="O61" s="45" t="s">
        <v>390</v>
      </c>
    </row>
    <row r="62" spans="1:15" s="34" customFormat="1" ht="45" customHeight="1" x14ac:dyDescent="0.2">
      <c r="A62" s="33">
        <f t="shared" si="0"/>
        <v>54</v>
      </c>
      <c r="B62" s="33">
        <v>121780</v>
      </c>
      <c r="C62" s="32" t="s">
        <v>470</v>
      </c>
      <c r="D62" s="32" t="s">
        <v>471</v>
      </c>
      <c r="E62" s="32">
        <v>200</v>
      </c>
      <c r="F62" s="32" t="s">
        <v>472</v>
      </c>
      <c r="G62" s="32">
        <v>14</v>
      </c>
      <c r="H62" s="32" t="s">
        <v>80</v>
      </c>
      <c r="I62" s="32">
        <v>102</v>
      </c>
      <c r="J62" s="32" t="s">
        <v>473</v>
      </c>
      <c r="K62" s="32">
        <v>6103</v>
      </c>
      <c r="L62" s="32" t="s">
        <v>109</v>
      </c>
      <c r="M62" s="38" t="s">
        <v>177</v>
      </c>
      <c r="N62" s="42" t="s">
        <v>178</v>
      </c>
      <c r="O62" s="45" t="s">
        <v>179</v>
      </c>
    </row>
    <row r="63" spans="1:15" s="34" customFormat="1" ht="45" customHeight="1" x14ac:dyDescent="0.2">
      <c r="A63" s="33">
        <f t="shared" si="0"/>
        <v>55</v>
      </c>
      <c r="B63" s="33">
        <v>113859</v>
      </c>
      <c r="C63" s="32" t="s">
        <v>86</v>
      </c>
      <c r="D63" s="32" t="s">
        <v>474</v>
      </c>
      <c r="E63" s="32">
        <v>200</v>
      </c>
      <c r="F63" s="32" t="s">
        <v>475</v>
      </c>
      <c r="G63" s="32">
        <v>16</v>
      </c>
      <c r="H63" s="32" t="s">
        <v>86</v>
      </c>
      <c r="I63" s="32">
        <v>111</v>
      </c>
      <c r="J63" s="32" t="s">
        <v>86</v>
      </c>
      <c r="K63" s="32">
        <v>6215</v>
      </c>
      <c r="L63" s="32" t="s">
        <v>86</v>
      </c>
      <c r="M63" s="38" t="s">
        <v>319</v>
      </c>
      <c r="N63" s="42" t="s">
        <v>320</v>
      </c>
      <c r="O63" s="45" t="s">
        <v>321</v>
      </c>
    </row>
    <row r="64" spans="1:15" s="34" customFormat="1" ht="45" customHeight="1" x14ac:dyDescent="0.2">
      <c r="A64" s="33">
        <f t="shared" si="0"/>
        <v>56</v>
      </c>
      <c r="B64" s="33">
        <v>113983</v>
      </c>
      <c r="C64" s="32" t="s">
        <v>476</v>
      </c>
      <c r="D64" s="32" t="s">
        <v>477</v>
      </c>
      <c r="E64" s="32">
        <v>200</v>
      </c>
      <c r="F64" s="32" t="s">
        <v>478</v>
      </c>
      <c r="G64" s="32">
        <v>16</v>
      </c>
      <c r="H64" s="32" t="s">
        <v>86</v>
      </c>
      <c r="I64" s="32">
        <v>41</v>
      </c>
      <c r="J64" s="32" t="s">
        <v>479</v>
      </c>
      <c r="K64" s="32">
        <v>4407</v>
      </c>
      <c r="L64" s="32" t="s">
        <v>480</v>
      </c>
      <c r="M64" s="38" t="s">
        <v>444</v>
      </c>
      <c r="N64" s="42" t="s">
        <v>445</v>
      </c>
      <c r="O64" s="45" t="s">
        <v>446</v>
      </c>
    </row>
    <row r="65" spans="1:15" s="34" customFormat="1" ht="45" customHeight="1" x14ac:dyDescent="0.2">
      <c r="A65" s="33">
        <f t="shared" si="0"/>
        <v>57</v>
      </c>
      <c r="B65" s="33">
        <v>113760</v>
      </c>
      <c r="C65" s="32" t="s">
        <v>481</v>
      </c>
      <c r="D65" s="32" t="s">
        <v>482</v>
      </c>
      <c r="E65" s="32">
        <v>150</v>
      </c>
      <c r="F65" s="32" t="s">
        <v>483</v>
      </c>
      <c r="G65" s="32">
        <v>16</v>
      </c>
      <c r="H65" s="32" t="s">
        <v>86</v>
      </c>
      <c r="I65" s="32">
        <v>43</v>
      </c>
      <c r="J65" s="32" t="s">
        <v>484</v>
      </c>
      <c r="K65" s="32">
        <v>4307</v>
      </c>
      <c r="L65" s="32" t="s">
        <v>485</v>
      </c>
      <c r="M65" s="38" t="s">
        <v>486</v>
      </c>
      <c r="N65" s="42" t="s">
        <v>487</v>
      </c>
      <c r="O65" s="45" t="s">
        <v>488</v>
      </c>
    </row>
    <row r="66" spans="1:15" s="34" customFormat="1" ht="45" customHeight="1" x14ac:dyDescent="0.2">
      <c r="A66" s="33">
        <f t="shared" si="0"/>
        <v>58</v>
      </c>
      <c r="B66" s="33">
        <v>113354</v>
      </c>
      <c r="C66" s="32" t="s">
        <v>489</v>
      </c>
      <c r="D66" s="32" t="s">
        <v>490</v>
      </c>
      <c r="E66" s="32">
        <v>250</v>
      </c>
      <c r="F66" s="32" t="s">
        <v>491</v>
      </c>
      <c r="G66" s="32">
        <v>18</v>
      </c>
      <c r="H66" s="32" t="s">
        <v>90</v>
      </c>
      <c r="I66" s="32">
        <v>53</v>
      </c>
      <c r="J66" s="32" t="s">
        <v>492</v>
      </c>
      <c r="K66" s="32">
        <v>1425</v>
      </c>
      <c r="L66" s="32" t="s">
        <v>493</v>
      </c>
      <c r="M66" s="38" t="s">
        <v>494</v>
      </c>
      <c r="N66" s="42" t="s">
        <v>495</v>
      </c>
      <c r="O66" s="45" t="s">
        <v>496</v>
      </c>
    </row>
    <row r="67" spans="1:15" s="34" customFormat="1" ht="45" customHeight="1" x14ac:dyDescent="0.2">
      <c r="A67" s="33">
        <f t="shared" si="0"/>
        <v>59</v>
      </c>
      <c r="B67" s="33">
        <v>113533</v>
      </c>
      <c r="C67" s="32" t="s">
        <v>497</v>
      </c>
      <c r="D67" s="32" t="s">
        <v>498</v>
      </c>
      <c r="E67" s="32">
        <v>300</v>
      </c>
      <c r="F67" s="32" t="s">
        <v>499</v>
      </c>
      <c r="G67" s="32">
        <v>18</v>
      </c>
      <c r="H67" s="32" t="s">
        <v>90</v>
      </c>
      <c r="I67" s="32">
        <v>55</v>
      </c>
      <c r="J67" s="32" t="s">
        <v>500</v>
      </c>
      <c r="K67" s="32">
        <v>2535</v>
      </c>
      <c r="L67" s="32" t="s">
        <v>497</v>
      </c>
      <c r="M67" s="38" t="s">
        <v>291</v>
      </c>
      <c r="N67" s="42" t="s">
        <v>292</v>
      </c>
      <c r="O67" s="45" t="s">
        <v>293</v>
      </c>
    </row>
    <row r="68" spans="1:15" s="34" customFormat="1" ht="45" customHeight="1" x14ac:dyDescent="0.2">
      <c r="A68" s="33">
        <f t="shared" si="0"/>
        <v>60</v>
      </c>
      <c r="B68" s="33">
        <v>113534</v>
      </c>
      <c r="C68" s="32" t="s">
        <v>501</v>
      </c>
      <c r="D68" s="32" t="s">
        <v>502</v>
      </c>
      <c r="E68" s="32">
        <v>250</v>
      </c>
      <c r="F68" s="32" t="s">
        <v>503</v>
      </c>
      <c r="G68" s="32">
        <v>18</v>
      </c>
      <c r="H68" s="32" t="s">
        <v>90</v>
      </c>
      <c r="I68" s="32">
        <v>54</v>
      </c>
      <c r="J68" s="32" t="s">
        <v>504</v>
      </c>
      <c r="K68" s="32">
        <v>1429</v>
      </c>
      <c r="L68" s="32" t="s">
        <v>505</v>
      </c>
      <c r="M68" s="38" t="s">
        <v>291</v>
      </c>
      <c r="N68" s="42" t="s">
        <v>292</v>
      </c>
      <c r="O68" s="45" t="s">
        <v>293</v>
      </c>
    </row>
    <row r="69" spans="1:15" s="34" customFormat="1" ht="45" customHeight="1" x14ac:dyDescent="0.2">
      <c r="A69" s="33">
        <f t="shared" si="0"/>
        <v>61</v>
      </c>
      <c r="B69" s="33">
        <v>113535</v>
      </c>
      <c r="C69" s="32" t="s">
        <v>506</v>
      </c>
      <c r="D69" s="32" t="s">
        <v>507</v>
      </c>
      <c r="E69" s="32">
        <v>200</v>
      </c>
      <c r="F69" s="32" t="s">
        <v>508</v>
      </c>
      <c r="G69" s="32">
        <v>18</v>
      </c>
      <c r="H69" s="32" t="s">
        <v>90</v>
      </c>
      <c r="I69" s="32">
        <v>39</v>
      </c>
      <c r="J69" s="32" t="s">
        <v>509</v>
      </c>
      <c r="K69" s="32">
        <v>2307</v>
      </c>
      <c r="L69" s="32" t="s">
        <v>506</v>
      </c>
      <c r="M69" s="38" t="s">
        <v>170</v>
      </c>
      <c r="N69" s="42" t="s">
        <v>171</v>
      </c>
      <c r="O69" s="45" t="s">
        <v>172</v>
      </c>
    </row>
    <row r="70" spans="1:15" s="34" customFormat="1" ht="45" customHeight="1" x14ac:dyDescent="0.2">
      <c r="A70" s="33">
        <f t="shared" si="0"/>
        <v>62</v>
      </c>
      <c r="B70" s="33">
        <v>113772</v>
      </c>
      <c r="C70" s="32" t="s">
        <v>510</v>
      </c>
      <c r="D70" s="32" t="s">
        <v>511</v>
      </c>
      <c r="E70" s="32">
        <v>250</v>
      </c>
      <c r="F70" s="32" t="s">
        <v>512</v>
      </c>
      <c r="G70" s="32">
        <v>18</v>
      </c>
      <c r="H70" s="32" t="s">
        <v>90</v>
      </c>
      <c r="I70" s="32">
        <v>54</v>
      </c>
      <c r="J70" s="32" t="s">
        <v>504</v>
      </c>
      <c r="K70" s="32">
        <v>1417</v>
      </c>
      <c r="L70" s="32" t="s">
        <v>513</v>
      </c>
      <c r="M70" s="38" t="s">
        <v>170</v>
      </c>
      <c r="N70" s="42" t="s">
        <v>171</v>
      </c>
      <c r="O70" s="45" t="s">
        <v>172</v>
      </c>
    </row>
    <row r="71" spans="1:15" s="34" customFormat="1" ht="45" customHeight="1" x14ac:dyDescent="0.2">
      <c r="A71" s="33">
        <f t="shared" si="0"/>
        <v>63</v>
      </c>
      <c r="B71" s="33">
        <v>113914</v>
      </c>
      <c r="C71" s="32" t="s">
        <v>514</v>
      </c>
      <c r="D71" s="32" t="s">
        <v>515</v>
      </c>
      <c r="E71" s="32">
        <v>300</v>
      </c>
      <c r="F71" s="32" t="s">
        <v>516</v>
      </c>
      <c r="G71" s="32">
        <v>18</v>
      </c>
      <c r="H71" s="32" t="s">
        <v>90</v>
      </c>
      <c r="I71" s="32">
        <v>54</v>
      </c>
      <c r="J71" s="32" t="s">
        <v>504</v>
      </c>
      <c r="K71" s="32">
        <v>1414</v>
      </c>
      <c r="L71" s="32" t="s">
        <v>517</v>
      </c>
      <c r="M71" s="38" t="s">
        <v>421</v>
      </c>
      <c r="N71" s="42" t="s">
        <v>422</v>
      </c>
      <c r="O71" s="45" t="s">
        <v>423</v>
      </c>
    </row>
    <row r="72" spans="1:15" s="34" customFormat="1" ht="45" customHeight="1" x14ac:dyDescent="0.2">
      <c r="A72" s="33">
        <f t="shared" si="0"/>
        <v>64</v>
      </c>
      <c r="B72" s="33">
        <v>113359</v>
      </c>
      <c r="C72" s="32" t="s">
        <v>518</v>
      </c>
      <c r="D72" s="32" t="s">
        <v>519</v>
      </c>
      <c r="E72" s="32">
        <v>250</v>
      </c>
      <c r="F72" s="32" t="s">
        <v>520</v>
      </c>
      <c r="G72" s="32">
        <v>18</v>
      </c>
      <c r="H72" s="32" t="s">
        <v>90</v>
      </c>
      <c r="I72" s="32">
        <v>55</v>
      </c>
      <c r="J72" s="32" t="s">
        <v>500</v>
      </c>
      <c r="K72" s="32">
        <v>1422</v>
      </c>
      <c r="L72" s="32" t="s">
        <v>521</v>
      </c>
      <c r="M72" s="38" t="s">
        <v>522</v>
      </c>
      <c r="N72" s="42" t="s">
        <v>523</v>
      </c>
      <c r="O72" s="45" t="s">
        <v>524</v>
      </c>
    </row>
    <row r="73" spans="1:15" s="34" customFormat="1" ht="45" customHeight="1" x14ac:dyDescent="0.2">
      <c r="A73" s="33">
        <f t="shared" si="0"/>
        <v>65</v>
      </c>
      <c r="B73" s="33">
        <v>113358</v>
      </c>
      <c r="C73" s="32" t="s">
        <v>525</v>
      </c>
      <c r="D73" s="32" t="s">
        <v>526</v>
      </c>
      <c r="E73" s="32">
        <v>250</v>
      </c>
      <c r="F73" s="32" t="s">
        <v>527</v>
      </c>
      <c r="G73" s="32">
        <v>18</v>
      </c>
      <c r="H73" s="32" t="s">
        <v>90</v>
      </c>
      <c r="I73" s="32">
        <v>55</v>
      </c>
      <c r="J73" s="32" t="s">
        <v>500</v>
      </c>
      <c r="K73" s="32">
        <v>1422</v>
      </c>
      <c r="L73" s="32" t="s">
        <v>521</v>
      </c>
      <c r="M73" s="38" t="s">
        <v>257</v>
      </c>
      <c r="N73" s="42" t="s">
        <v>258</v>
      </c>
      <c r="O73" s="45" t="s">
        <v>259</v>
      </c>
    </row>
    <row r="74" spans="1:15" s="34" customFormat="1" ht="45" customHeight="1" x14ac:dyDescent="0.2">
      <c r="A74" s="33">
        <f t="shared" ref="A74:A141" si="1">+A73+1</f>
        <v>66</v>
      </c>
      <c r="B74" s="33">
        <v>113564</v>
      </c>
      <c r="C74" s="32" t="s">
        <v>528</v>
      </c>
      <c r="D74" s="32" t="s">
        <v>529</v>
      </c>
      <c r="E74" s="32">
        <v>200</v>
      </c>
      <c r="F74" s="32" t="s">
        <v>530</v>
      </c>
      <c r="G74" s="32">
        <v>18</v>
      </c>
      <c r="H74" s="32" t="s">
        <v>90</v>
      </c>
      <c r="I74" s="32">
        <v>55</v>
      </c>
      <c r="J74" s="32" t="s">
        <v>500</v>
      </c>
      <c r="K74" s="32">
        <v>2625</v>
      </c>
      <c r="L74" s="32" t="s">
        <v>531</v>
      </c>
      <c r="M74" s="38" t="s">
        <v>291</v>
      </c>
      <c r="N74" s="42" t="s">
        <v>292</v>
      </c>
      <c r="O74" s="45" t="s">
        <v>293</v>
      </c>
    </row>
    <row r="75" spans="1:15" s="34" customFormat="1" ht="45" customHeight="1" x14ac:dyDescent="0.2">
      <c r="A75" s="33">
        <f t="shared" si="1"/>
        <v>67</v>
      </c>
      <c r="B75" s="33">
        <v>113302</v>
      </c>
      <c r="C75" s="32" t="s">
        <v>532</v>
      </c>
      <c r="D75" s="32" t="s">
        <v>533</v>
      </c>
      <c r="E75" s="32">
        <v>350</v>
      </c>
      <c r="F75" s="32" t="s">
        <v>534</v>
      </c>
      <c r="G75" s="32">
        <v>4</v>
      </c>
      <c r="H75" s="32" t="s">
        <v>535</v>
      </c>
      <c r="I75" s="32">
        <v>34</v>
      </c>
      <c r="J75" s="32" t="s">
        <v>536</v>
      </c>
      <c r="K75" s="32">
        <v>1405</v>
      </c>
      <c r="L75" s="32" t="s">
        <v>532</v>
      </c>
      <c r="M75" s="38" t="s">
        <v>537</v>
      </c>
      <c r="N75" s="42" t="s">
        <v>538</v>
      </c>
      <c r="O75" s="45" t="s">
        <v>540</v>
      </c>
    </row>
    <row r="76" spans="1:15" s="34" customFormat="1" ht="45" customHeight="1" x14ac:dyDescent="0.2">
      <c r="A76" s="33">
        <f t="shared" si="1"/>
        <v>68</v>
      </c>
      <c r="B76" s="33">
        <v>113324</v>
      </c>
      <c r="C76" s="32" t="s">
        <v>541</v>
      </c>
      <c r="D76" s="32" t="s">
        <v>542</v>
      </c>
      <c r="E76" s="32">
        <v>350</v>
      </c>
      <c r="F76" s="32" t="s">
        <v>543</v>
      </c>
      <c r="G76" s="32">
        <v>4</v>
      </c>
      <c r="H76" s="32" t="s">
        <v>535</v>
      </c>
      <c r="I76" s="32">
        <v>51</v>
      </c>
      <c r="J76" s="32" t="s">
        <v>544</v>
      </c>
      <c r="K76" s="32">
        <v>1325</v>
      </c>
      <c r="L76" s="32" t="s">
        <v>545</v>
      </c>
      <c r="M76" s="38" t="s">
        <v>546</v>
      </c>
      <c r="N76" s="42" t="s">
        <v>547</v>
      </c>
      <c r="O76" s="45" t="s">
        <v>548</v>
      </c>
    </row>
    <row r="77" spans="1:15" s="34" customFormat="1" ht="45" customHeight="1" x14ac:dyDescent="0.2">
      <c r="A77" s="33">
        <f t="shared" si="1"/>
        <v>69</v>
      </c>
      <c r="B77" s="33">
        <v>113497</v>
      </c>
      <c r="C77" s="32" t="s">
        <v>549</v>
      </c>
      <c r="D77" s="32" t="s">
        <v>550</v>
      </c>
      <c r="E77" s="32">
        <v>350</v>
      </c>
      <c r="F77" s="32" t="s">
        <v>551</v>
      </c>
      <c r="G77" s="32">
        <v>4</v>
      </c>
      <c r="H77" s="32" t="s">
        <v>535</v>
      </c>
      <c r="I77" s="32">
        <v>34</v>
      </c>
      <c r="J77" s="32" t="s">
        <v>536</v>
      </c>
      <c r="K77" s="32">
        <v>1305</v>
      </c>
      <c r="L77" s="32" t="s">
        <v>549</v>
      </c>
      <c r="M77" s="38" t="s">
        <v>552</v>
      </c>
      <c r="N77" s="42" t="s">
        <v>553</v>
      </c>
      <c r="O77" s="45" t="s">
        <v>554</v>
      </c>
    </row>
    <row r="78" spans="1:15" s="34" customFormat="1" ht="45" customHeight="1" x14ac:dyDescent="0.2">
      <c r="A78" s="33">
        <f t="shared" si="1"/>
        <v>70</v>
      </c>
      <c r="B78" s="33">
        <v>113585</v>
      </c>
      <c r="C78" s="32" t="s">
        <v>555</v>
      </c>
      <c r="D78" s="32" t="s">
        <v>556</v>
      </c>
      <c r="E78" s="32">
        <v>300</v>
      </c>
      <c r="F78" s="32" t="s">
        <v>557</v>
      </c>
      <c r="G78" s="32">
        <v>4</v>
      </c>
      <c r="H78" s="32" t="s">
        <v>535</v>
      </c>
      <c r="I78" s="32">
        <v>51</v>
      </c>
      <c r="J78" s="32" t="s">
        <v>544</v>
      </c>
      <c r="K78" s="32">
        <v>1329</v>
      </c>
      <c r="L78" s="32" t="s">
        <v>558</v>
      </c>
      <c r="M78" s="38" t="s">
        <v>360</v>
      </c>
      <c r="N78" s="42" t="s">
        <v>361</v>
      </c>
      <c r="O78" s="45" t="s">
        <v>362</v>
      </c>
    </row>
    <row r="79" spans="1:15" s="34" customFormat="1" ht="45" customHeight="1" x14ac:dyDescent="0.2">
      <c r="A79" s="33">
        <f t="shared" si="1"/>
        <v>71</v>
      </c>
      <c r="B79" s="33">
        <v>113883</v>
      </c>
      <c r="C79" s="32" t="s">
        <v>559</v>
      </c>
      <c r="D79" s="32" t="s">
        <v>560</v>
      </c>
      <c r="E79" s="32">
        <v>250</v>
      </c>
      <c r="F79" s="32" t="s">
        <v>561</v>
      </c>
      <c r="G79" s="32">
        <v>4</v>
      </c>
      <c r="H79" s="32" t="s">
        <v>535</v>
      </c>
      <c r="I79" s="32">
        <v>50</v>
      </c>
      <c r="J79" s="32" t="s">
        <v>555</v>
      </c>
      <c r="K79" s="32">
        <v>1316</v>
      </c>
      <c r="L79" s="32" t="s">
        <v>562</v>
      </c>
      <c r="M79" s="38" t="s">
        <v>494</v>
      </c>
      <c r="N79" s="42" t="s">
        <v>495</v>
      </c>
      <c r="O79" s="45" t="s">
        <v>496</v>
      </c>
    </row>
    <row r="80" spans="1:15" s="34" customFormat="1" ht="45" customHeight="1" x14ac:dyDescent="0.2">
      <c r="A80" s="33">
        <f t="shared" si="1"/>
        <v>72</v>
      </c>
      <c r="B80" s="33">
        <v>113416</v>
      </c>
      <c r="C80" s="32" t="s">
        <v>563</v>
      </c>
      <c r="D80" s="32" t="s">
        <v>564</v>
      </c>
      <c r="E80" s="32">
        <v>250</v>
      </c>
      <c r="F80" s="32" t="s">
        <v>565</v>
      </c>
      <c r="G80" s="32">
        <v>4</v>
      </c>
      <c r="H80" s="32" t="s">
        <v>535</v>
      </c>
      <c r="I80" s="32">
        <v>32</v>
      </c>
      <c r="J80" s="32" t="s">
        <v>566</v>
      </c>
      <c r="K80" s="32">
        <v>1357</v>
      </c>
      <c r="L80" s="32" t="s">
        <v>567</v>
      </c>
      <c r="M80" s="38" t="s">
        <v>568</v>
      </c>
      <c r="N80" s="42" t="s">
        <v>569</v>
      </c>
      <c r="O80" s="45" t="s">
        <v>570</v>
      </c>
    </row>
    <row r="81" spans="1:15" s="34" customFormat="1" ht="45" customHeight="1" x14ac:dyDescent="0.2">
      <c r="A81" s="33">
        <f t="shared" si="1"/>
        <v>73</v>
      </c>
      <c r="B81" s="33">
        <v>113384</v>
      </c>
      <c r="C81" s="32" t="s">
        <v>571</v>
      </c>
      <c r="D81" s="32" t="s">
        <v>572</v>
      </c>
      <c r="E81" s="32">
        <v>350</v>
      </c>
      <c r="F81" s="32" t="s">
        <v>573</v>
      </c>
      <c r="G81" s="32">
        <v>4</v>
      </c>
      <c r="H81" s="32" t="s">
        <v>535</v>
      </c>
      <c r="I81" s="32">
        <v>50</v>
      </c>
      <c r="J81" s="32" t="s">
        <v>555</v>
      </c>
      <c r="K81" s="32">
        <v>1355</v>
      </c>
      <c r="L81" s="32" t="s">
        <v>574</v>
      </c>
      <c r="M81" s="38" t="s">
        <v>494</v>
      </c>
      <c r="N81" s="42" t="s">
        <v>495</v>
      </c>
      <c r="O81" s="45" t="s">
        <v>496</v>
      </c>
    </row>
    <row r="82" spans="1:15" s="34" customFormat="1" ht="45" customHeight="1" x14ac:dyDescent="0.2">
      <c r="A82" s="33">
        <f t="shared" si="1"/>
        <v>74</v>
      </c>
      <c r="B82" s="33">
        <v>113804</v>
      </c>
      <c r="C82" s="32" t="s">
        <v>575</v>
      </c>
      <c r="D82" s="32" t="s">
        <v>576</v>
      </c>
      <c r="E82" s="32">
        <v>200</v>
      </c>
      <c r="F82" s="32" t="s">
        <v>212</v>
      </c>
      <c r="G82" s="32">
        <v>4</v>
      </c>
      <c r="H82" s="32" t="s">
        <v>535</v>
      </c>
      <c r="I82" s="32">
        <v>34</v>
      </c>
      <c r="J82" s="32" t="s">
        <v>536</v>
      </c>
      <c r="K82" s="32">
        <v>1407</v>
      </c>
      <c r="L82" s="32" t="s">
        <v>575</v>
      </c>
      <c r="M82" s="38" t="s">
        <v>210</v>
      </c>
      <c r="N82" s="42" t="s">
        <v>211</v>
      </c>
      <c r="O82" s="45" t="s">
        <v>213</v>
      </c>
    </row>
    <row r="83" spans="1:15" s="34" customFormat="1" ht="45" customHeight="1" x14ac:dyDescent="0.2">
      <c r="A83" s="33">
        <f t="shared" si="1"/>
        <v>75</v>
      </c>
      <c r="B83" s="33">
        <v>113435</v>
      </c>
      <c r="C83" s="32" t="s">
        <v>577</v>
      </c>
      <c r="D83" s="32" t="s">
        <v>578</v>
      </c>
      <c r="E83" s="32">
        <v>300</v>
      </c>
      <c r="F83" s="32" t="s">
        <v>579</v>
      </c>
      <c r="G83" s="32">
        <v>4</v>
      </c>
      <c r="H83" s="32" t="s">
        <v>535</v>
      </c>
      <c r="I83" s="32">
        <v>50</v>
      </c>
      <c r="J83" s="32" t="s">
        <v>555</v>
      </c>
      <c r="K83" s="32">
        <v>1333</v>
      </c>
      <c r="L83" s="32" t="s">
        <v>577</v>
      </c>
      <c r="M83" s="38" t="s">
        <v>580</v>
      </c>
      <c r="N83" s="42" t="s">
        <v>581</v>
      </c>
      <c r="O83" s="45" t="s">
        <v>582</v>
      </c>
    </row>
    <row r="84" spans="1:15" s="34" customFormat="1" ht="45" customHeight="1" x14ac:dyDescent="0.2">
      <c r="A84" s="33">
        <f t="shared" si="1"/>
        <v>76</v>
      </c>
      <c r="B84" s="33">
        <v>113327</v>
      </c>
      <c r="C84" s="32" t="s">
        <v>583</v>
      </c>
      <c r="D84" s="32" t="s">
        <v>584</v>
      </c>
      <c r="E84" s="32">
        <v>200</v>
      </c>
      <c r="F84" s="32" t="s">
        <v>585</v>
      </c>
      <c r="G84" s="32">
        <v>3</v>
      </c>
      <c r="H84" s="32" t="s">
        <v>109</v>
      </c>
      <c r="I84" s="32">
        <v>92</v>
      </c>
      <c r="J84" s="32" t="s">
        <v>586</v>
      </c>
      <c r="K84" s="32">
        <v>3103</v>
      </c>
      <c r="L84" s="32" t="s">
        <v>587</v>
      </c>
      <c r="M84" s="38" t="s">
        <v>588</v>
      </c>
      <c r="N84" s="42" t="s">
        <v>589</v>
      </c>
      <c r="O84" s="45" t="s">
        <v>590</v>
      </c>
    </row>
    <row r="85" spans="1:15" s="34" customFormat="1" ht="45" customHeight="1" x14ac:dyDescent="0.2">
      <c r="A85" s="33">
        <f t="shared" si="1"/>
        <v>77</v>
      </c>
      <c r="B85" s="33">
        <v>113460</v>
      </c>
      <c r="C85" s="32" t="s">
        <v>591</v>
      </c>
      <c r="D85" s="32" t="s">
        <v>592</v>
      </c>
      <c r="E85" s="32">
        <v>200</v>
      </c>
      <c r="F85" s="32" t="s">
        <v>593</v>
      </c>
      <c r="G85" s="32">
        <v>3</v>
      </c>
      <c r="H85" s="32" t="s">
        <v>109</v>
      </c>
      <c r="I85" s="32">
        <v>92</v>
      </c>
      <c r="J85" s="32" t="s">
        <v>586</v>
      </c>
      <c r="K85" s="32">
        <v>8105</v>
      </c>
      <c r="L85" s="32" t="s">
        <v>586</v>
      </c>
      <c r="M85" s="38" t="s">
        <v>594</v>
      </c>
      <c r="N85" s="42" t="s">
        <v>595</v>
      </c>
      <c r="O85" s="45" t="s">
        <v>596</v>
      </c>
    </row>
    <row r="86" spans="1:15" s="34" customFormat="1" ht="45" customHeight="1" x14ac:dyDescent="0.2">
      <c r="A86" s="33">
        <f t="shared" si="1"/>
        <v>78</v>
      </c>
      <c r="B86" s="33">
        <v>113822</v>
      </c>
      <c r="C86" s="32" t="s">
        <v>597</v>
      </c>
      <c r="D86" s="32" t="s">
        <v>598</v>
      </c>
      <c r="E86" s="32">
        <v>300</v>
      </c>
      <c r="F86" s="32" t="s">
        <v>599</v>
      </c>
      <c r="G86" s="32">
        <v>3</v>
      </c>
      <c r="H86" s="32" t="s">
        <v>109</v>
      </c>
      <c r="I86" s="32">
        <v>96</v>
      </c>
      <c r="J86" s="32" t="s">
        <v>272</v>
      </c>
      <c r="K86" s="32">
        <v>3205</v>
      </c>
      <c r="L86" s="32" t="s">
        <v>600</v>
      </c>
      <c r="M86" s="38" t="s">
        <v>552</v>
      </c>
      <c r="N86" s="42" t="s">
        <v>553</v>
      </c>
      <c r="O86" s="45" t="s">
        <v>554</v>
      </c>
    </row>
    <row r="87" spans="1:15" s="34" customFormat="1" ht="45" customHeight="1" x14ac:dyDescent="0.2">
      <c r="A87" s="33">
        <f t="shared" si="1"/>
        <v>79</v>
      </c>
      <c r="B87" s="33">
        <v>113830</v>
      </c>
      <c r="C87" s="32" t="s">
        <v>601</v>
      </c>
      <c r="D87" s="32" t="s">
        <v>602</v>
      </c>
      <c r="E87" s="32">
        <v>350</v>
      </c>
      <c r="F87" s="32" t="s">
        <v>603</v>
      </c>
      <c r="G87" s="32">
        <v>3</v>
      </c>
      <c r="H87" s="32" t="s">
        <v>109</v>
      </c>
      <c r="I87" s="32">
        <v>93</v>
      </c>
      <c r="J87" s="32" t="s">
        <v>604</v>
      </c>
      <c r="K87" s="32">
        <v>3101</v>
      </c>
      <c r="L87" s="32" t="s">
        <v>605</v>
      </c>
      <c r="M87" s="38" t="s">
        <v>588</v>
      </c>
      <c r="N87" s="42" t="s">
        <v>589</v>
      </c>
      <c r="O87" s="45" t="s">
        <v>590</v>
      </c>
    </row>
    <row r="88" spans="1:15" s="34" customFormat="1" ht="45" customHeight="1" x14ac:dyDescent="0.2">
      <c r="A88" s="33">
        <f t="shared" si="1"/>
        <v>80</v>
      </c>
      <c r="B88" s="33">
        <v>113452</v>
      </c>
      <c r="C88" s="32" t="s">
        <v>606</v>
      </c>
      <c r="D88" s="32" t="s">
        <v>607</v>
      </c>
      <c r="E88" s="32">
        <v>350</v>
      </c>
      <c r="F88" s="32" t="s">
        <v>608</v>
      </c>
      <c r="G88" s="32">
        <v>3</v>
      </c>
      <c r="H88" s="32" t="s">
        <v>109</v>
      </c>
      <c r="I88" s="32">
        <v>95</v>
      </c>
      <c r="J88" s="32" t="s">
        <v>609</v>
      </c>
      <c r="K88" s="32">
        <v>3201</v>
      </c>
      <c r="L88" s="32" t="s">
        <v>610</v>
      </c>
      <c r="M88" s="38" t="s">
        <v>611</v>
      </c>
      <c r="N88" s="42" t="s">
        <v>612</v>
      </c>
      <c r="O88" s="45" t="s">
        <v>613</v>
      </c>
    </row>
    <row r="89" spans="1:15" s="34" customFormat="1" ht="45" customHeight="1" x14ac:dyDescent="0.2">
      <c r="A89" s="33">
        <f t="shared" si="1"/>
        <v>81</v>
      </c>
      <c r="B89" s="33">
        <v>113608</v>
      </c>
      <c r="C89" s="32" t="s">
        <v>614</v>
      </c>
      <c r="D89" s="32" t="s">
        <v>615</v>
      </c>
      <c r="E89" s="32">
        <v>300</v>
      </c>
      <c r="F89" s="32" t="s">
        <v>616</v>
      </c>
      <c r="G89" s="32">
        <v>3</v>
      </c>
      <c r="H89" s="32" t="s">
        <v>109</v>
      </c>
      <c r="I89" s="32">
        <v>96</v>
      </c>
      <c r="J89" s="32" t="s">
        <v>272</v>
      </c>
      <c r="K89" s="32">
        <v>3211</v>
      </c>
      <c r="L89" s="32" t="s">
        <v>617</v>
      </c>
      <c r="M89" s="38" t="s">
        <v>444</v>
      </c>
      <c r="N89" s="42" t="s">
        <v>445</v>
      </c>
      <c r="O89" s="45" t="s">
        <v>446</v>
      </c>
    </row>
    <row r="90" spans="1:15" s="34" customFormat="1" ht="45" customHeight="1" x14ac:dyDescent="0.2">
      <c r="A90" s="33">
        <f t="shared" si="1"/>
        <v>82</v>
      </c>
      <c r="B90" s="33">
        <v>113290</v>
      </c>
      <c r="C90" s="32" t="s">
        <v>618</v>
      </c>
      <c r="D90" s="32" t="s">
        <v>619</v>
      </c>
      <c r="E90" s="32">
        <v>300</v>
      </c>
      <c r="F90" s="32" t="s">
        <v>620</v>
      </c>
      <c r="G90" s="32">
        <v>11</v>
      </c>
      <c r="H90" s="32" t="s">
        <v>116</v>
      </c>
      <c r="I90" s="32">
        <v>71</v>
      </c>
      <c r="J90" s="32" t="s">
        <v>621</v>
      </c>
      <c r="K90" s="32">
        <v>9253</v>
      </c>
      <c r="L90" s="32" t="s">
        <v>222</v>
      </c>
      <c r="M90" s="38" t="s">
        <v>537</v>
      </c>
      <c r="N90" s="42" t="s">
        <v>538</v>
      </c>
      <c r="O90" s="45" t="s">
        <v>540</v>
      </c>
    </row>
    <row r="91" spans="1:15" s="34" customFormat="1" ht="45" customHeight="1" x14ac:dyDescent="0.2">
      <c r="A91" s="33">
        <f t="shared" si="1"/>
        <v>83</v>
      </c>
      <c r="B91" s="33">
        <v>113386</v>
      </c>
      <c r="C91" s="32" t="s">
        <v>622</v>
      </c>
      <c r="D91" s="32" t="s">
        <v>623</v>
      </c>
      <c r="E91" s="32">
        <v>300</v>
      </c>
      <c r="F91" s="32" t="s">
        <v>624</v>
      </c>
      <c r="G91" s="32">
        <v>11</v>
      </c>
      <c r="H91" s="32" t="s">
        <v>116</v>
      </c>
      <c r="I91" s="32">
        <v>71</v>
      </c>
      <c r="J91" s="32" t="s">
        <v>621</v>
      </c>
      <c r="K91" s="32">
        <v>9251</v>
      </c>
      <c r="L91" s="32" t="s">
        <v>625</v>
      </c>
      <c r="M91" s="38" t="s">
        <v>232</v>
      </c>
      <c r="N91" s="42" t="s">
        <v>233</v>
      </c>
      <c r="O91" s="45" t="s">
        <v>234</v>
      </c>
    </row>
    <row r="92" spans="1:15" s="34" customFormat="1" ht="45" customHeight="1" x14ac:dyDescent="0.2">
      <c r="A92" s="33">
        <f t="shared" si="1"/>
        <v>84</v>
      </c>
      <c r="B92" s="33">
        <v>113496</v>
      </c>
      <c r="C92" s="32" t="s">
        <v>626</v>
      </c>
      <c r="D92" s="32" t="s">
        <v>627</v>
      </c>
      <c r="E92" s="32">
        <v>300</v>
      </c>
      <c r="F92" s="32" t="s">
        <v>628</v>
      </c>
      <c r="G92" s="32">
        <v>11</v>
      </c>
      <c r="H92" s="32" t="s">
        <v>116</v>
      </c>
      <c r="I92" s="32">
        <v>28</v>
      </c>
      <c r="J92" s="32" t="s">
        <v>629</v>
      </c>
      <c r="K92" s="32">
        <v>9201</v>
      </c>
      <c r="L92" s="32" t="s">
        <v>630</v>
      </c>
      <c r="M92" s="38" t="s">
        <v>185</v>
      </c>
      <c r="N92" s="42" t="s">
        <v>186</v>
      </c>
      <c r="O92" s="45" t="s">
        <v>187</v>
      </c>
    </row>
    <row r="93" spans="1:15" s="34" customFormat="1" ht="45" customHeight="1" x14ac:dyDescent="0.2">
      <c r="A93" s="33">
        <f t="shared" si="1"/>
        <v>85</v>
      </c>
      <c r="B93" s="33">
        <v>113810</v>
      </c>
      <c r="C93" s="32" t="s">
        <v>631</v>
      </c>
      <c r="D93" s="32" t="s">
        <v>632</v>
      </c>
      <c r="E93" s="32">
        <v>350</v>
      </c>
      <c r="F93" s="32" t="s">
        <v>633</v>
      </c>
      <c r="G93" s="32">
        <v>11</v>
      </c>
      <c r="H93" s="32" t="s">
        <v>116</v>
      </c>
      <c r="I93" s="32">
        <v>28</v>
      </c>
      <c r="J93" s="32" t="s">
        <v>629</v>
      </c>
      <c r="K93" s="32">
        <v>9230</v>
      </c>
      <c r="L93" s="32" t="s">
        <v>634</v>
      </c>
      <c r="M93" s="38" t="s">
        <v>537</v>
      </c>
      <c r="N93" s="42" t="s">
        <v>538</v>
      </c>
      <c r="O93" s="45" t="s">
        <v>540</v>
      </c>
    </row>
    <row r="94" spans="1:15" s="34" customFormat="1" ht="45" customHeight="1" x14ac:dyDescent="0.2">
      <c r="A94" s="33">
        <f t="shared" si="1"/>
        <v>86</v>
      </c>
      <c r="B94" s="33">
        <v>113947</v>
      </c>
      <c r="C94" s="32" t="s">
        <v>635</v>
      </c>
      <c r="D94" s="32" t="s">
        <v>636</v>
      </c>
      <c r="E94" s="32">
        <v>300</v>
      </c>
      <c r="F94" s="32" t="s">
        <v>637</v>
      </c>
      <c r="G94" s="32">
        <v>11</v>
      </c>
      <c r="H94" s="32" t="s">
        <v>116</v>
      </c>
      <c r="I94" s="32">
        <v>27</v>
      </c>
      <c r="J94" s="32" t="s">
        <v>116</v>
      </c>
      <c r="K94" s="32">
        <v>9226</v>
      </c>
      <c r="L94" s="32" t="s">
        <v>638</v>
      </c>
      <c r="M94" s="38" t="s">
        <v>459</v>
      </c>
      <c r="N94" s="42" t="s">
        <v>460</v>
      </c>
      <c r="O94" s="45" t="s">
        <v>461</v>
      </c>
    </row>
    <row r="95" spans="1:15" s="34" customFormat="1" ht="45" customHeight="1" x14ac:dyDescent="0.2">
      <c r="A95" s="33">
        <f t="shared" si="1"/>
        <v>87</v>
      </c>
      <c r="B95" s="33">
        <v>113907</v>
      </c>
      <c r="C95" s="32" t="s">
        <v>639</v>
      </c>
      <c r="D95" s="32" t="s">
        <v>640</v>
      </c>
      <c r="E95" s="32">
        <v>200</v>
      </c>
      <c r="F95" s="32" t="s">
        <v>641</v>
      </c>
      <c r="G95" s="32">
        <v>11</v>
      </c>
      <c r="H95" s="32" t="s">
        <v>116</v>
      </c>
      <c r="I95" s="32">
        <v>28</v>
      </c>
      <c r="J95" s="32" t="s">
        <v>629</v>
      </c>
      <c r="K95" s="32">
        <v>9235</v>
      </c>
      <c r="L95" s="32" t="s">
        <v>642</v>
      </c>
      <c r="M95" s="38" t="s">
        <v>459</v>
      </c>
      <c r="N95" s="42" t="s">
        <v>460</v>
      </c>
      <c r="O95" s="45" t="s">
        <v>461</v>
      </c>
    </row>
    <row r="96" spans="1:15" s="34" customFormat="1" ht="45" customHeight="1" x14ac:dyDescent="0.2">
      <c r="A96" s="33">
        <f t="shared" si="1"/>
        <v>88</v>
      </c>
      <c r="B96" s="33">
        <v>113350</v>
      </c>
      <c r="C96" s="32" t="s">
        <v>643</v>
      </c>
      <c r="D96" s="32" t="s">
        <v>644</v>
      </c>
      <c r="E96" s="32">
        <v>400</v>
      </c>
      <c r="F96" s="32" t="s">
        <v>645</v>
      </c>
      <c r="G96" s="32">
        <v>6</v>
      </c>
      <c r="H96" s="32" t="s">
        <v>124</v>
      </c>
      <c r="I96" s="32">
        <v>42</v>
      </c>
      <c r="J96" s="32" t="s">
        <v>646</v>
      </c>
      <c r="K96" s="32">
        <v>2411</v>
      </c>
      <c r="L96" s="32" t="s">
        <v>643</v>
      </c>
      <c r="M96" s="48" t="s">
        <v>193</v>
      </c>
      <c r="N96" s="42" t="s">
        <v>194</v>
      </c>
      <c r="O96" s="45" t="s">
        <v>195</v>
      </c>
    </row>
    <row r="97" spans="1:15" s="34" customFormat="1" ht="45" customHeight="1" x14ac:dyDescent="0.2">
      <c r="A97" s="33">
        <f t="shared" si="1"/>
        <v>89</v>
      </c>
      <c r="B97" s="33">
        <v>113771</v>
      </c>
      <c r="C97" s="32" t="s">
        <v>647</v>
      </c>
      <c r="D97" s="32" t="s">
        <v>648</v>
      </c>
      <c r="E97" s="32">
        <v>400</v>
      </c>
      <c r="F97" s="32" t="s">
        <v>649</v>
      </c>
      <c r="G97" s="32">
        <v>6</v>
      </c>
      <c r="H97" s="32" t="s">
        <v>124</v>
      </c>
      <c r="I97" s="32">
        <v>62</v>
      </c>
      <c r="J97" s="32" t="s">
        <v>124</v>
      </c>
      <c r="K97" s="32">
        <v>2508</v>
      </c>
      <c r="L97" s="32" t="s">
        <v>124</v>
      </c>
      <c r="M97" s="38" t="s">
        <v>522</v>
      </c>
      <c r="N97" s="42" t="s">
        <v>523</v>
      </c>
      <c r="O97" s="45" t="s">
        <v>524</v>
      </c>
    </row>
    <row r="98" spans="1:15" s="34" customFormat="1" ht="45" customHeight="1" x14ac:dyDescent="0.2">
      <c r="A98" s="33">
        <f t="shared" si="1"/>
        <v>90</v>
      </c>
      <c r="B98" s="33">
        <v>113778</v>
      </c>
      <c r="C98" s="32" t="s">
        <v>650</v>
      </c>
      <c r="D98" s="32" t="s">
        <v>651</v>
      </c>
      <c r="E98" s="32">
        <v>350</v>
      </c>
      <c r="F98" s="32" t="s">
        <v>652</v>
      </c>
      <c r="G98" s="32">
        <v>6</v>
      </c>
      <c r="H98" s="32" t="s">
        <v>124</v>
      </c>
      <c r="I98" s="32">
        <v>42</v>
      </c>
      <c r="J98" s="32" t="s">
        <v>646</v>
      </c>
      <c r="K98" s="32">
        <v>2406</v>
      </c>
      <c r="L98" s="32" t="s">
        <v>653</v>
      </c>
      <c r="M98" s="38" t="s">
        <v>283</v>
      </c>
      <c r="N98" s="42" t="s">
        <v>284</v>
      </c>
      <c r="O98" s="45" t="s">
        <v>285</v>
      </c>
    </row>
    <row r="99" spans="1:15" s="34" customFormat="1" ht="45" customHeight="1" x14ac:dyDescent="0.2">
      <c r="A99" s="33">
        <f t="shared" si="1"/>
        <v>91</v>
      </c>
      <c r="B99" s="33">
        <v>113735</v>
      </c>
      <c r="C99" s="32" t="s">
        <v>654</v>
      </c>
      <c r="D99" s="32" t="s">
        <v>655</v>
      </c>
      <c r="E99" s="32">
        <v>300</v>
      </c>
      <c r="F99" s="32" t="s">
        <v>656</v>
      </c>
      <c r="G99" s="32">
        <v>6</v>
      </c>
      <c r="H99" s="32" t="s">
        <v>124</v>
      </c>
      <c r="I99" s="32">
        <v>62</v>
      </c>
      <c r="J99" s="32" t="s">
        <v>124</v>
      </c>
      <c r="K99" s="32">
        <v>2501</v>
      </c>
      <c r="L99" s="32" t="s">
        <v>654</v>
      </c>
      <c r="M99" s="38" t="s">
        <v>657</v>
      </c>
      <c r="N99" s="42" t="s">
        <v>658</v>
      </c>
      <c r="O99" s="45" t="s">
        <v>659</v>
      </c>
    </row>
    <row r="100" spans="1:15" s="34" customFormat="1" ht="45" customHeight="1" x14ac:dyDescent="0.2">
      <c r="A100" s="33">
        <f t="shared" si="1"/>
        <v>92</v>
      </c>
      <c r="B100" s="33">
        <v>113561</v>
      </c>
      <c r="C100" s="32" t="s">
        <v>660</v>
      </c>
      <c r="D100" s="32" t="s">
        <v>661</v>
      </c>
      <c r="E100" s="32">
        <v>350</v>
      </c>
      <c r="F100" s="32" t="s">
        <v>662</v>
      </c>
      <c r="G100" s="32">
        <v>6</v>
      </c>
      <c r="H100" s="32" t="s">
        <v>124</v>
      </c>
      <c r="I100" s="32">
        <v>42</v>
      </c>
      <c r="J100" s="32" t="s">
        <v>646</v>
      </c>
      <c r="K100" s="32">
        <v>2402</v>
      </c>
      <c r="L100" s="32" t="s">
        <v>660</v>
      </c>
      <c r="M100" s="38" t="s">
        <v>657</v>
      </c>
      <c r="N100" s="42" t="s">
        <v>658</v>
      </c>
      <c r="O100" s="45" t="s">
        <v>659</v>
      </c>
    </row>
    <row r="101" spans="1:15" s="34" customFormat="1" ht="45" customHeight="1" x14ac:dyDescent="0.2">
      <c r="A101" s="33">
        <f t="shared" si="1"/>
        <v>93</v>
      </c>
      <c r="B101" s="33">
        <v>113406</v>
      </c>
      <c r="C101" s="32" t="s">
        <v>663</v>
      </c>
      <c r="D101" s="32" t="s">
        <v>664</v>
      </c>
      <c r="E101" s="32">
        <v>250</v>
      </c>
      <c r="F101" s="32" t="s">
        <v>665</v>
      </c>
      <c r="G101" s="32">
        <v>1</v>
      </c>
      <c r="H101" s="32" t="s">
        <v>666</v>
      </c>
      <c r="I101" s="32">
        <v>9</v>
      </c>
      <c r="J101" s="32" t="s">
        <v>663</v>
      </c>
      <c r="K101" s="32">
        <v>8527</v>
      </c>
      <c r="L101" s="32" t="s">
        <v>667</v>
      </c>
      <c r="M101" s="38" t="s">
        <v>185</v>
      </c>
      <c r="N101" s="42" t="s">
        <v>186</v>
      </c>
      <c r="O101" s="45" t="s">
        <v>187</v>
      </c>
    </row>
    <row r="102" spans="1:15" s="34" customFormat="1" ht="45" customHeight="1" x14ac:dyDescent="0.2">
      <c r="A102" s="33">
        <f t="shared" si="1"/>
        <v>94</v>
      </c>
      <c r="B102" s="33">
        <v>113427</v>
      </c>
      <c r="C102" s="32" t="s">
        <v>668</v>
      </c>
      <c r="D102" s="32" t="s">
        <v>669</v>
      </c>
      <c r="E102" s="32">
        <v>350</v>
      </c>
      <c r="F102" s="32" t="s">
        <v>670</v>
      </c>
      <c r="G102" s="32">
        <v>1</v>
      </c>
      <c r="H102" s="32" t="s">
        <v>666</v>
      </c>
      <c r="I102" s="32">
        <v>11</v>
      </c>
      <c r="J102" s="32" t="s">
        <v>671</v>
      </c>
      <c r="K102" s="32">
        <v>8520</v>
      </c>
      <c r="L102" s="32" t="s">
        <v>672</v>
      </c>
      <c r="M102" s="38" t="s">
        <v>201</v>
      </c>
      <c r="N102" s="42" t="s">
        <v>202</v>
      </c>
      <c r="O102" s="45" t="s">
        <v>204</v>
      </c>
    </row>
    <row r="103" spans="1:15" s="34" customFormat="1" ht="45" customHeight="1" x14ac:dyDescent="0.2">
      <c r="A103" s="33">
        <f t="shared" si="1"/>
        <v>95</v>
      </c>
      <c r="B103" s="33">
        <v>113559</v>
      </c>
      <c r="C103" s="32" t="s">
        <v>673</v>
      </c>
      <c r="D103" s="32" t="s">
        <v>674</v>
      </c>
      <c r="E103" s="32">
        <v>350</v>
      </c>
      <c r="F103" s="32" t="s">
        <v>675</v>
      </c>
      <c r="G103" s="32">
        <v>1</v>
      </c>
      <c r="H103" s="32" t="s">
        <v>666</v>
      </c>
      <c r="I103" s="32">
        <v>9</v>
      </c>
      <c r="J103" s="32" t="s">
        <v>663</v>
      </c>
      <c r="K103" s="32">
        <v>8540</v>
      </c>
      <c r="L103" s="32" t="s">
        <v>676</v>
      </c>
      <c r="M103" s="38" t="s">
        <v>225</v>
      </c>
      <c r="N103" s="42" t="s">
        <v>226</v>
      </c>
      <c r="O103" s="45" t="s">
        <v>227</v>
      </c>
    </row>
    <row r="104" spans="1:15" s="34" customFormat="1" ht="45" customHeight="1" x14ac:dyDescent="0.2">
      <c r="A104" s="33">
        <f t="shared" si="1"/>
        <v>96</v>
      </c>
      <c r="B104" s="33">
        <v>113426</v>
      </c>
      <c r="C104" s="32" t="s">
        <v>677</v>
      </c>
      <c r="D104" s="32" t="s">
        <v>678</v>
      </c>
      <c r="E104" s="32">
        <v>200</v>
      </c>
      <c r="F104" s="32" t="s">
        <v>679</v>
      </c>
      <c r="G104" s="32">
        <v>1</v>
      </c>
      <c r="H104" s="32" t="s">
        <v>666</v>
      </c>
      <c r="I104" s="32">
        <v>9</v>
      </c>
      <c r="J104" s="32" t="s">
        <v>663</v>
      </c>
      <c r="K104" s="32">
        <v>8535</v>
      </c>
      <c r="L104" s="32" t="s">
        <v>677</v>
      </c>
      <c r="M104" s="38" t="s">
        <v>680</v>
      </c>
      <c r="N104" s="42" t="s">
        <v>681</v>
      </c>
      <c r="O104" s="45" t="s">
        <v>682</v>
      </c>
    </row>
    <row r="105" spans="1:15" s="34" customFormat="1" ht="45" customHeight="1" x14ac:dyDescent="0.2">
      <c r="A105" s="33">
        <f t="shared" si="1"/>
        <v>97</v>
      </c>
      <c r="B105" s="33">
        <v>113287</v>
      </c>
      <c r="C105" s="32" t="s">
        <v>683</v>
      </c>
      <c r="D105" s="32" t="s">
        <v>684</v>
      </c>
      <c r="E105" s="32">
        <v>400</v>
      </c>
      <c r="F105" s="32" t="s">
        <v>685</v>
      </c>
      <c r="G105" s="32">
        <v>5</v>
      </c>
      <c r="H105" s="32" t="s">
        <v>133</v>
      </c>
      <c r="I105" s="32">
        <v>61</v>
      </c>
      <c r="J105" s="32" t="s">
        <v>686</v>
      </c>
      <c r="K105" s="32">
        <v>2599</v>
      </c>
      <c r="L105" s="32" t="s">
        <v>687</v>
      </c>
      <c r="M105" s="38" t="s">
        <v>611</v>
      </c>
      <c r="N105" s="42" t="s">
        <v>612</v>
      </c>
      <c r="O105" s="45" t="s">
        <v>613</v>
      </c>
    </row>
    <row r="106" spans="1:15" s="34" customFormat="1" ht="45" customHeight="1" x14ac:dyDescent="0.2">
      <c r="A106" s="33">
        <f t="shared" si="1"/>
        <v>98</v>
      </c>
      <c r="B106" s="33">
        <v>113351</v>
      </c>
      <c r="C106" s="32" t="s">
        <v>688</v>
      </c>
      <c r="D106" s="32" t="s">
        <v>689</v>
      </c>
      <c r="E106" s="32">
        <v>300</v>
      </c>
      <c r="F106" s="32" t="s">
        <v>690</v>
      </c>
      <c r="G106" s="32">
        <v>5</v>
      </c>
      <c r="H106" s="32" t="s">
        <v>133</v>
      </c>
      <c r="I106" s="32">
        <v>56</v>
      </c>
      <c r="J106" s="32" t="s">
        <v>691</v>
      </c>
      <c r="K106" s="32">
        <v>2589</v>
      </c>
      <c r="L106" s="32" t="s">
        <v>205</v>
      </c>
      <c r="M106" s="38" t="s">
        <v>568</v>
      </c>
      <c r="N106" s="42" t="s">
        <v>569</v>
      </c>
      <c r="O106" s="45" t="s">
        <v>570</v>
      </c>
    </row>
    <row r="107" spans="1:15" s="34" customFormat="1" ht="45" customHeight="1" x14ac:dyDescent="0.2">
      <c r="A107" s="33">
        <f t="shared" si="1"/>
        <v>99</v>
      </c>
      <c r="B107" s="33">
        <v>113453</v>
      </c>
      <c r="C107" s="32" t="s">
        <v>692</v>
      </c>
      <c r="D107" s="32" t="s">
        <v>693</v>
      </c>
      <c r="E107" s="32">
        <v>300</v>
      </c>
      <c r="F107" s="32" t="s">
        <v>694</v>
      </c>
      <c r="G107" s="32">
        <v>5</v>
      </c>
      <c r="H107" s="32" t="s">
        <v>133</v>
      </c>
      <c r="I107" s="32">
        <v>52</v>
      </c>
      <c r="J107" s="32" t="s">
        <v>695</v>
      </c>
      <c r="K107" s="32">
        <v>1336</v>
      </c>
      <c r="L107" s="32" t="s">
        <v>696</v>
      </c>
      <c r="M107" s="38" t="s">
        <v>697</v>
      </c>
      <c r="N107" s="42" t="s">
        <v>698</v>
      </c>
      <c r="O107" s="45" t="s">
        <v>699</v>
      </c>
    </row>
    <row r="108" spans="1:15" s="34" customFormat="1" ht="45" customHeight="1" x14ac:dyDescent="0.2">
      <c r="A108" s="33">
        <f t="shared" si="1"/>
        <v>100</v>
      </c>
      <c r="B108" s="33">
        <v>113514</v>
      </c>
      <c r="C108" s="32" t="s">
        <v>700</v>
      </c>
      <c r="D108" s="32" t="s">
        <v>701</v>
      </c>
      <c r="E108" s="32">
        <v>300</v>
      </c>
      <c r="F108" s="32" t="s">
        <v>702</v>
      </c>
      <c r="G108" s="32">
        <v>5</v>
      </c>
      <c r="H108" s="32" t="s">
        <v>133</v>
      </c>
      <c r="I108" s="32">
        <v>57</v>
      </c>
      <c r="J108" s="32" t="s">
        <v>703</v>
      </c>
      <c r="K108" s="32">
        <v>2525</v>
      </c>
      <c r="L108" s="32" t="s">
        <v>700</v>
      </c>
      <c r="M108" s="38" t="s">
        <v>697</v>
      </c>
      <c r="N108" s="42" t="s">
        <v>698</v>
      </c>
      <c r="O108" s="45" t="s">
        <v>699</v>
      </c>
    </row>
    <row r="109" spans="1:15" s="34" customFormat="1" ht="45" customHeight="1" x14ac:dyDescent="0.2">
      <c r="A109" s="33">
        <f t="shared" si="1"/>
        <v>101</v>
      </c>
      <c r="B109" s="33">
        <v>113819</v>
      </c>
      <c r="C109" s="32" t="s">
        <v>704</v>
      </c>
      <c r="D109" s="32" t="s">
        <v>705</v>
      </c>
      <c r="E109" s="32">
        <v>300</v>
      </c>
      <c r="F109" s="32" t="s">
        <v>706</v>
      </c>
      <c r="G109" s="32">
        <v>5</v>
      </c>
      <c r="H109" s="32" t="s">
        <v>133</v>
      </c>
      <c r="I109" s="32">
        <v>58</v>
      </c>
      <c r="J109" s="32" t="s">
        <v>188</v>
      </c>
      <c r="K109" s="32">
        <v>2538</v>
      </c>
      <c r="L109" s="32" t="s">
        <v>707</v>
      </c>
      <c r="M109" s="38" t="s">
        <v>444</v>
      </c>
      <c r="N109" s="42" t="s">
        <v>445</v>
      </c>
      <c r="O109" s="45" t="s">
        <v>446</v>
      </c>
    </row>
    <row r="110" spans="1:15" s="34" customFormat="1" ht="45" customHeight="1" x14ac:dyDescent="0.2">
      <c r="A110" s="33">
        <f t="shared" si="1"/>
        <v>102</v>
      </c>
      <c r="B110" s="33">
        <v>113903</v>
      </c>
      <c r="C110" s="32" t="s">
        <v>708</v>
      </c>
      <c r="D110" s="32" t="s">
        <v>709</v>
      </c>
      <c r="E110" s="32">
        <v>350</v>
      </c>
      <c r="F110" s="32" t="s">
        <v>710</v>
      </c>
      <c r="G110" s="32">
        <v>5</v>
      </c>
      <c r="H110" s="32" t="s">
        <v>133</v>
      </c>
      <c r="I110" s="32">
        <v>57</v>
      </c>
      <c r="J110" s="32" t="s">
        <v>703</v>
      </c>
      <c r="K110" s="32">
        <v>2626</v>
      </c>
      <c r="L110" s="32" t="s">
        <v>711</v>
      </c>
      <c r="M110" s="38" t="s">
        <v>568</v>
      </c>
      <c r="N110" s="42" t="s">
        <v>569</v>
      </c>
      <c r="O110" s="45" t="s">
        <v>570</v>
      </c>
    </row>
    <row r="111" spans="1:15" s="34" customFormat="1" ht="45" customHeight="1" x14ac:dyDescent="0.2">
      <c r="A111" s="33">
        <f t="shared" si="1"/>
        <v>103</v>
      </c>
      <c r="B111" s="33">
        <v>113904</v>
      </c>
      <c r="C111" s="32" t="s">
        <v>712</v>
      </c>
      <c r="D111" s="32" t="s">
        <v>713</v>
      </c>
      <c r="E111" s="32">
        <v>350</v>
      </c>
      <c r="F111" s="32" t="s">
        <v>714</v>
      </c>
      <c r="G111" s="32">
        <v>5</v>
      </c>
      <c r="H111" s="32" t="s">
        <v>133</v>
      </c>
      <c r="I111" s="32">
        <v>57</v>
      </c>
      <c r="J111" s="32" t="s">
        <v>703</v>
      </c>
      <c r="K111" s="32">
        <v>2506</v>
      </c>
      <c r="L111" s="32" t="s">
        <v>703</v>
      </c>
      <c r="M111" s="38" t="s">
        <v>697</v>
      </c>
      <c r="N111" s="42" t="s">
        <v>698</v>
      </c>
      <c r="O111" s="45" t="s">
        <v>699</v>
      </c>
    </row>
    <row r="112" spans="1:15" s="34" customFormat="1" ht="45" customHeight="1" x14ac:dyDescent="0.2">
      <c r="A112" s="33">
        <f t="shared" si="1"/>
        <v>104</v>
      </c>
      <c r="B112" s="33">
        <v>118595</v>
      </c>
      <c r="C112" s="32" t="s">
        <v>715</v>
      </c>
      <c r="D112" s="32" t="s">
        <v>716</v>
      </c>
      <c r="E112" s="32">
        <v>400</v>
      </c>
      <c r="F112" s="32" t="s">
        <v>717</v>
      </c>
      <c r="G112" s="32">
        <v>5</v>
      </c>
      <c r="H112" s="32" t="s">
        <v>133</v>
      </c>
      <c r="I112" s="32">
        <v>52</v>
      </c>
      <c r="J112" s="32" t="s">
        <v>695</v>
      </c>
      <c r="K112" s="32">
        <v>1348</v>
      </c>
      <c r="L112" s="32" t="s">
        <v>217</v>
      </c>
      <c r="M112" s="38" t="s">
        <v>201</v>
      </c>
      <c r="N112" s="42" t="s">
        <v>202</v>
      </c>
      <c r="O112" s="45" t="s">
        <v>204</v>
      </c>
    </row>
    <row r="113" spans="1:15" s="34" customFormat="1" ht="45" customHeight="1" x14ac:dyDescent="0.2">
      <c r="A113" s="33">
        <f t="shared" si="1"/>
        <v>105</v>
      </c>
      <c r="B113" s="33">
        <v>113902</v>
      </c>
      <c r="C113" s="32" t="s">
        <v>718</v>
      </c>
      <c r="D113" s="32" t="s">
        <v>719</v>
      </c>
      <c r="E113" s="32">
        <v>150</v>
      </c>
      <c r="F113" s="32" t="s">
        <v>720</v>
      </c>
      <c r="G113" s="32">
        <v>5</v>
      </c>
      <c r="H113" s="32" t="s">
        <v>133</v>
      </c>
      <c r="I113" s="32">
        <v>52</v>
      </c>
      <c r="J113" s="32" t="s">
        <v>695</v>
      </c>
      <c r="K113" s="32">
        <v>1340</v>
      </c>
      <c r="L113" s="32" t="s">
        <v>721</v>
      </c>
      <c r="M113" s="38" t="s">
        <v>611</v>
      </c>
      <c r="N113" s="42" t="s">
        <v>612</v>
      </c>
      <c r="O113" s="45" t="s">
        <v>613</v>
      </c>
    </row>
    <row r="114" spans="1:15" s="34" customFormat="1" ht="45" customHeight="1" x14ac:dyDescent="0.2">
      <c r="A114" s="33">
        <f t="shared" si="1"/>
        <v>106</v>
      </c>
      <c r="B114" s="33">
        <v>122960</v>
      </c>
      <c r="C114" s="32" t="s">
        <v>722</v>
      </c>
      <c r="D114" s="32" t="s">
        <v>723</v>
      </c>
      <c r="E114" s="32">
        <v>200</v>
      </c>
      <c r="F114" s="32" t="s">
        <v>724</v>
      </c>
      <c r="G114" s="32">
        <v>16</v>
      </c>
      <c r="H114" s="32" t="s">
        <v>86</v>
      </c>
      <c r="I114" s="32">
        <v>809</v>
      </c>
      <c r="J114" s="32" t="s">
        <v>725</v>
      </c>
      <c r="K114" s="32">
        <v>6211</v>
      </c>
      <c r="L114" s="32" t="s">
        <v>722</v>
      </c>
      <c r="M114" s="38" t="s">
        <v>486</v>
      </c>
      <c r="N114" s="42" t="s">
        <v>487</v>
      </c>
      <c r="O114" s="45" t="s">
        <v>488</v>
      </c>
    </row>
    <row r="115" spans="1:15" s="34" customFormat="1" ht="45" customHeight="1" x14ac:dyDescent="0.2">
      <c r="A115" s="33">
        <f t="shared" si="1"/>
        <v>107</v>
      </c>
      <c r="B115" s="33">
        <v>122959</v>
      </c>
      <c r="C115" s="32" t="s">
        <v>726</v>
      </c>
      <c r="D115" s="32" t="s">
        <v>727</v>
      </c>
      <c r="E115" s="32">
        <v>300</v>
      </c>
      <c r="F115" s="32" t="s">
        <v>728</v>
      </c>
      <c r="G115" s="32">
        <v>19</v>
      </c>
      <c r="H115" s="32" t="s">
        <v>36</v>
      </c>
      <c r="I115" s="32">
        <v>67</v>
      </c>
      <c r="J115" s="32" t="s">
        <v>282</v>
      </c>
      <c r="K115" s="32">
        <v>2517</v>
      </c>
      <c r="L115" s="32" t="s">
        <v>729</v>
      </c>
      <c r="M115" s="38" t="s">
        <v>402</v>
      </c>
      <c r="N115" s="42" t="s">
        <v>403</v>
      </c>
      <c r="O115" s="45" t="s">
        <v>404</v>
      </c>
    </row>
    <row r="116" spans="1:15" s="34" customFormat="1" ht="45" customHeight="1" x14ac:dyDescent="0.2">
      <c r="A116" s="33">
        <f t="shared" si="1"/>
        <v>108</v>
      </c>
      <c r="B116" s="33">
        <v>123027</v>
      </c>
      <c r="C116" s="32" t="s">
        <v>730</v>
      </c>
      <c r="D116" s="32" t="s">
        <v>731</v>
      </c>
      <c r="E116" s="32">
        <v>300</v>
      </c>
      <c r="F116" s="32" t="s">
        <v>732</v>
      </c>
      <c r="G116" s="32">
        <v>8</v>
      </c>
      <c r="H116" s="32" t="s">
        <v>65</v>
      </c>
      <c r="I116" s="32">
        <v>80</v>
      </c>
      <c r="J116" s="32" t="s">
        <v>416</v>
      </c>
      <c r="K116" s="32">
        <v>6517</v>
      </c>
      <c r="L116" s="32" t="s">
        <v>733</v>
      </c>
      <c r="M116" s="38" t="s">
        <v>486</v>
      </c>
      <c r="N116" s="42" t="s">
        <v>487</v>
      </c>
      <c r="O116" s="45" t="s">
        <v>488</v>
      </c>
    </row>
    <row r="117" spans="1:15" s="34" customFormat="1" ht="45" customHeight="1" x14ac:dyDescent="0.2">
      <c r="A117" s="33">
        <f t="shared" si="1"/>
        <v>109</v>
      </c>
      <c r="B117" s="33">
        <v>113557</v>
      </c>
      <c r="C117" s="32" t="s">
        <v>734</v>
      </c>
      <c r="D117" s="32" t="s">
        <v>735</v>
      </c>
      <c r="E117" s="32">
        <v>400</v>
      </c>
      <c r="F117" s="32" t="s">
        <v>736</v>
      </c>
      <c r="G117" s="32">
        <v>5</v>
      </c>
      <c r="H117" s="32" t="s">
        <v>133</v>
      </c>
      <c r="I117" s="32">
        <v>59</v>
      </c>
      <c r="J117" s="32" t="s">
        <v>737</v>
      </c>
      <c r="K117" s="32">
        <v>2616</v>
      </c>
      <c r="L117" s="32" t="s">
        <v>738</v>
      </c>
      <c r="M117" s="38" t="s">
        <v>283</v>
      </c>
      <c r="N117" s="42" t="s">
        <v>284</v>
      </c>
      <c r="O117" s="45" t="s">
        <v>285</v>
      </c>
    </row>
    <row r="118" spans="1:15" s="34" customFormat="1" ht="45" customHeight="1" x14ac:dyDescent="0.2">
      <c r="A118" s="33">
        <f t="shared" si="1"/>
        <v>110</v>
      </c>
      <c r="B118" s="33">
        <v>123041</v>
      </c>
      <c r="C118" s="32" t="s">
        <v>739</v>
      </c>
      <c r="D118" s="32" t="s">
        <v>740</v>
      </c>
      <c r="E118" s="32">
        <v>300</v>
      </c>
      <c r="F118" s="32" t="s">
        <v>741</v>
      </c>
      <c r="G118" s="32">
        <v>7</v>
      </c>
      <c r="H118" s="32" t="s">
        <v>19</v>
      </c>
      <c r="I118" s="32">
        <v>84</v>
      </c>
      <c r="J118" s="32" t="s">
        <v>191</v>
      </c>
      <c r="K118" s="32">
        <v>4594</v>
      </c>
      <c r="L118" s="32" t="s">
        <v>739</v>
      </c>
      <c r="M118" s="38" t="s">
        <v>680</v>
      </c>
      <c r="N118" s="42" t="s">
        <v>681</v>
      </c>
      <c r="O118" s="45" t="s">
        <v>682</v>
      </c>
    </row>
    <row r="119" spans="1:15" s="34" customFormat="1" ht="45" customHeight="1" x14ac:dyDescent="0.2">
      <c r="A119" s="33">
        <f t="shared" si="1"/>
        <v>111</v>
      </c>
      <c r="B119" s="33">
        <v>123042</v>
      </c>
      <c r="C119" s="32" t="s">
        <v>742</v>
      </c>
      <c r="D119" s="32" t="s">
        <v>743</v>
      </c>
      <c r="E119" s="32">
        <v>250</v>
      </c>
      <c r="F119" s="32" t="s">
        <v>744</v>
      </c>
      <c r="G119" s="32">
        <v>7</v>
      </c>
      <c r="H119" s="32" t="s">
        <v>19</v>
      </c>
      <c r="I119" s="32">
        <v>86</v>
      </c>
      <c r="J119" s="32" t="s">
        <v>208</v>
      </c>
      <c r="K119" s="32">
        <v>4634</v>
      </c>
      <c r="L119" s="32" t="s">
        <v>745</v>
      </c>
      <c r="M119" s="38" t="s">
        <v>680</v>
      </c>
      <c r="N119" s="42" t="s">
        <v>681</v>
      </c>
      <c r="O119" s="45" t="s">
        <v>682</v>
      </c>
    </row>
    <row r="120" spans="1:15" s="34" customFormat="1" ht="45" customHeight="1" x14ac:dyDescent="0.2">
      <c r="A120" s="33">
        <f t="shared" si="1"/>
        <v>112</v>
      </c>
      <c r="B120" s="33">
        <v>123045</v>
      </c>
      <c r="C120" s="32" t="s">
        <v>746</v>
      </c>
      <c r="D120" s="32" t="s">
        <v>747</v>
      </c>
      <c r="E120" s="32">
        <v>300</v>
      </c>
      <c r="F120" s="32" t="s">
        <v>748</v>
      </c>
      <c r="G120" s="32">
        <v>19</v>
      </c>
      <c r="H120" s="32" t="s">
        <v>36</v>
      </c>
      <c r="I120" s="32">
        <v>69</v>
      </c>
      <c r="J120" s="32" t="s">
        <v>289</v>
      </c>
      <c r="K120" s="32">
        <v>2447</v>
      </c>
      <c r="L120" s="32" t="s">
        <v>749</v>
      </c>
      <c r="M120" s="38" t="s">
        <v>434</v>
      </c>
      <c r="N120" s="42" t="s">
        <v>435</v>
      </c>
      <c r="O120" s="45" t="s">
        <v>436</v>
      </c>
    </row>
    <row r="121" spans="1:15" s="34" customFormat="1" ht="45" customHeight="1" x14ac:dyDescent="0.2">
      <c r="A121" s="33">
        <f t="shared" si="1"/>
        <v>113</v>
      </c>
      <c r="B121" s="33">
        <v>123046</v>
      </c>
      <c r="C121" s="32" t="s">
        <v>750</v>
      </c>
      <c r="D121" s="32" t="s">
        <v>751</v>
      </c>
      <c r="E121" s="32">
        <v>300</v>
      </c>
      <c r="F121" s="32" t="s">
        <v>752</v>
      </c>
      <c r="G121" s="32">
        <v>19</v>
      </c>
      <c r="H121" s="32" t="s">
        <v>36</v>
      </c>
      <c r="I121" s="32">
        <v>67</v>
      </c>
      <c r="J121" s="32" t="s">
        <v>282</v>
      </c>
      <c r="K121" s="32">
        <v>204107</v>
      </c>
      <c r="L121" s="32" t="s">
        <v>750</v>
      </c>
      <c r="M121" s="38" t="s">
        <v>346</v>
      </c>
      <c r="N121" s="42" t="s">
        <v>347</v>
      </c>
      <c r="O121" s="45" t="s">
        <v>348</v>
      </c>
    </row>
    <row r="122" spans="1:15" s="34" customFormat="1" ht="45" customHeight="1" x14ac:dyDescent="0.2">
      <c r="A122" s="33">
        <f t="shared" si="1"/>
        <v>114</v>
      </c>
      <c r="B122" s="33">
        <v>123048</v>
      </c>
      <c r="C122" s="32" t="s">
        <v>753</v>
      </c>
      <c r="D122" s="32" t="s">
        <v>754</v>
      </c>
      <c r="E122" s="32">
        <v>200</v>
      </c>
      <c r="F122" s="32" t="s">
        <v>755</v>
      </c>
      <c r="G122" s="32">
        <v>18</v>
      </c>
      <c r="H122" s="32" t="s">
        <v>90</v>
      </c>
      <c r="I122" s="32">
        <v>55</v>
      </c>
      <c r="J122" s="32" t="s">
        <v>500</v>
      </c>
      <c r="K122" s="32">
        <v>1416</v>
      </c>
      <c r="L122" s="32" t="s">
        <v>753</v>
      </c>
      <c r="M122" s="38" t="s">
        <v>193</v>
      </c>
      <c r="N122" s="42" t="s">
        <v>194</v>
      </c>
      <c r="O122" s="45" t="s">
        <v>195</v>
      </c>
    </row>
    <row r="123" spans="1:15" s="34" customFormat="1" ht="45" customHeight="1" x14ac:dyDescent="0.2">
      <c r="A123" s="33">
        <f t="shared" si="1"/>
        <v>115</v>
      </c>
      <c r="B123" s="33">
        <v>123049</v>
      </c>
      <c r="C123" s="32" t="s">
        <v>504</v>
      </c>
      <c r="D123" s="32" t="s">
        <v>756</v>
      </c>
      <c r="E123" s="32">
        <v>200</v>
      </c>
      <c r="F123" s="32" t="s">
        <v>757</v>
      </c>
      <c r="G123" s="32">
        <v>18</v>
      </c>
      <c r="H123" s="32" t="s">
        <v>90</v>
      </c>
      <c r="I123" s="32">
        <v>54</v>
      </c>
      <c r="J123" s="32" t="s">
        <v>504</v>
      </c>
      <c r="K123" s="32">
        <v>1418</v>
      </c>
      <c r="L123" s="32" t="s">
        <v>504</v>
      </c>
      <c r="M123" s="38" t="s">
        <v>225</v>
      </c>
      <c r="N123" s="42" t="s">
        <v>226</v>
      </c>
      <c r="O123" s="45" t="s">
        <v>227</v>
      </c>
    </row>
    <row r="124" spans="1:15" s="34" customFormat="1" ht="45" customHeight="1" x14ac:dyDescent="0.2">
      <c r="A124" s="33">
        <f t="shared" si="1"/>
        <v>116</v>
      </c>
      <c r="B124" s="33">
        <v>123051</v>
      </c>
      <c r="C124" s="32" t="s">
        <v>758</v>
      </c>
      <c r="D124" s="32" t="s">
        <v>759</v>
      </c>
      <c r="E124" s="32">
        <v>300</v>
      </c>
      <c r="F124" s="32" t="s">
        <v>760</v>
      </c>
      <c r="G124" s="32">
        <v>4</v>
      </c>
      <c r="H124" s="32" t="s">
        <v>535</v>
      </c>
      <c r="I124" s="32">
        <v>50</v>
      </c>
      <c r="J124" s="32" t="s">
        <v>555</v>
      </c>
      <c r="K124" s="32">
        <v>1321</v>
      </c>
      <c r="L124" s="32" t="s">
        <v>758</v>
      </c>
      <c r="M124" s="38" t="s">
        <v>537</v>
      </c>
      <c r="N124" s="42" t="s">
        <v>538</v>
      </c>
      <c r="O124" s="45" t="s">
        <v>540</v>
      </c>
    </row>
    <row r="125" spans="1:15" s="34" customFormat="1" ht="45" customHeight="1" x14ac:dyDescent="0.2">
      <c r="A125" s="33">
        <f t="shared" si="1"/>
        <v>117</v>
      </c>
      <c r="B125" s="33">
        <v>123052</v>
      </c>
      <c r="C125" s="32" t="s">
        <v>761</v>
      </c>
      <c r="D125" s="32" t="s">
        <v>762</v>
      </c>
      <c r="E125" s="32">
        <v>250</v>
      </c>
      <c r="F125" s="32" t="s">
        <v>763</v>
      </c>
      <c r="G125" s="32">
        <v>11</v>
      </c>
      <c r="H125" s="32" t="s">
        <v>116</v>
      </c>
      <c r="I125" s="32">
        <v>28</v>
      </c>
      <c r="J125" s="32" t="s">
        <v>629</v>
      </c>
      <c r="K125" s="32">
        <v>9209</v>
      </c>
      <c r="L125" s="32" t="s">
        <v>761</v>
      </c>
      <c r="M125" s="38" t="s">
        <v>537</v>
      </c>
      <c r="N125" s="42" t="s">
        <v>538</v>
      </c>
      <c r="O125" s="45" t="s">
        <v>540</v>
      </c>
    </row>
    <row r="126" spans="1:15" s="34" customFormat="1" ht="45" customHeight="1" x14ac:dyDescent="0.2">
      <c r="A126" s="33">
        <f t="shared" si="1"/>
        <v>118</v>
      </c>
      <c r="B126" s="33">
        <v>123047</v>
      </c>
      <c r="C126" s="32" t="s">
        <v>764</v>
      </c>
      <c r="D126" s="32" t="s">
        <v>765</v>
      </c>
      <c r="E126" s="32">
        <v>250</v>
      </c>
      <c r="F126" s="32" t="s">
        <v>766</v>
      </c>
      <c r="G126" s="32">
        <v>8</v>
      </c>
      <c r="H126" s="32" t="s">
        <v>65</v>
      </c>
      <c r="I126" s="32">
        <v>82</v>
      </c>
      <c r="J126" s="32" t="s">
        <v>457</v>
      </c>
      <c r="K126" s="32">
        <v>205209</v>
      </c>
      <c r="L126" s="32" t="s">
        <v>764</v>
      </c>
      <c r="M126" s="38" t="s">
        <v>283</v>
      </c>
      <c r="N126" s="42" t="s">
        <v>284</v>
      </c>
      <c r="O126" s="45" t="s">
        <v>285</v>
      </c>
    </row>
    <row r="127" spans="1:15" s="34" customFormat="1" ht="45" customHeight="1" x14ac:dyDescent="0.2">
      <c r="A127" s="33">
        <f t="shared" si="1"/>
        <v>119</v>
      </c>
      <c r="B127" s="33">
        <v>123053</v>
      </c>
      <c r="C127" s="32" t="s">
        <v>767</v>
      </c>
      <c r="D127" s="32" t="s">
        <v>768</v>
      </c>
      <c r="E127" s="32">
        <v>350</v>
      </c>
      <c r="F127" s="32" t="s">
        <v>769</v>
      </c>
      <c r="G127" s="32">
        <v>5</v>
      </c>
      <c r="H127" s="32" t="s">
        <v>133</v>
      </c>
      <c r="I127" s="32">
        <v>58</v>
      </c>
      <c r="J127" s="32" t="s">
        <v>188</v>
      </c>
      <c r="K127" s="32">
        <v>2611</v>
      </c>
      <c r="L127" s="32" t="s">
        <v>767</v>
      </c>
      <c r="M127" s="38" t="s">
        <v>770</v>
      </c>
      <c r="N127" s="42" t="s">
        <v>771</v>
      </c>
      <c r="O127" s="45" t="s">
        <v>772</v>
      </c>
    </row>
    <row r="128" spans="1:15" s="34" customFormat="1" ht="45" customHeight="1" x14ac:dyDescent="0.2">
      <c r="A128" s="33">
        <f t="shared" si="1"/>
        <v>120</v>
      </c>
      <c r="B128" s="33">
        <v>123055</v>
      </c>
      <c r="C128" s="32" t="s">
        <v>773</v>
      </c>
      <c r="D128" s="32" t="s">
        <v>774</v>
      </c>
      <c r="E128" s="32">
        <v>350</v>
      </c>
      <c r="F128" s="32" t="s">
        <v>775</v>
      </c>
      <c r="G128" s="32">
        <v>5</v>
      </c>
      <c r="H128" s="32" t="s">
        <v>133</v>
      </c>
      <c r="I128" s="32">
        <v>57</v>
      </c>
      <c r="J128" s="32" t="s">
        <v>703</v>
      </c>
      <c r="K128" s="32">
        <v>2605</v>
      </c>
      <c r="L128" s="32" t="s">
        <v>773</v>
      </c>
      <c r="M128" s="38" t="s">
        <v>301</v>
      </c>
      <c r="N128" s="42" t="s">
        <v>302</v>
      </c>
      <c r="O128" s="45" t="s">
        <v>303</v>
      </c>
    </row>
    <row r="129" spans="1:15" s="34" customFormat="1" ht="45" customHeight="1" x14ac:dyDescent="0.2">
      <c r="A129" s="33">
        <f t="shared" si="1"/>
        <v>121</v>
      </c>
      <c r="B129" s="33">
        <v>123057</v>
      </c>
      <c r="C129" s="32" t="s">
        <v>109</v>
      </c>
      <c r="D129" s="32" t="s">
        <v>776</v>
      </c>
      <c r="E129" s="32">
        <v>250</v>
      </c>
      <c r="F129" s="32" t="s">
        <v>777</v>
      </c>
      <c r="G129" s="32">
        <v>14</v>
      </c>
      <c r="H129" s="32" t="s">
        <v>80</v>
      </c>
      <c r="I129" s="32">
        <v>102</v>
      </c>
      <c r="J129" s="32" t="s">
        <v>473</v>
      </c>
      <c r="K129" s="32">
        <v>6103</v>
      </c>
      <c r="L129" s="32" t="s">
        <v>109</v>
      </c>
      <c r="M129" s="38" t="s">
        <v>588</v>
      </c>
      <c r="N129" s="42" t="s">
        <v>589</v>
      </c>
      <c r="O129" s="45" t="s">
        <v>590</v>
      </c>
    </row>
    <row r="130" spans="1:15" s="34" customFormat="1" ht="45" customHeight="1" x14ac:dyDescent="0.2">
      <c r="A130" s="33">
        <f t="shared" si="1"/>
        <v>122</v>
      </c>
      <c r="B130" s="33">
        <v>113558</v>
      </c>
      <c r="C130" s="32" t="s">
        <v>778</v>
      </c>
      <c r="D130" s="32" t="s">
        <v>779</v>
      </c>
      <c r="E130" s="32">
        <v>200</v>
      </c>
      <c r="F130" s="32" t="s">
        <v>780</v>
      </c>
      <c r="G130" s="32">
        <v>8</v>
      </c>
      <c r="H130" s="32" t="s">
        <v>65</v>
      </c>
      <c r="I130" s="32">
        <v>46</v>
      </c>
      <c r="J130" s="32" t="s">
        <v>781</v>
      </c>
      <c r="K130" s="32">
        <v>6514</v>
      </c>
      <c r="L130" s="32" t="s">
        <v>782</v>
      </c>
      <c r="M130" s="38" t="s">
        <v>783</v>
      </c>
      <c r="N130" s="42" t="s">
        <v>312</v>
      </c>
      <c r="O130" s="45" t="s">
        <v>313</v>
      </c>
    </row>
    <row r="131" spans="1:15" s="34" customFormat="1" ht="45" customHeight="1" x14ac:dyDescent="0.2">
      <c r="A131" s="33">
        <f t="shared" si="1"/>
        <v>123</v>
      </c>
      <c r="B131" s="33">
        <v>113513</v>
      </c>
      <c r="C131" s="32" t="s">
        <v>784</v>
      </c>
      <c r="D131" s="32" t="s">
        <v>785</v>
      </c>
      <c r="E131" s="32">
        <v>250</v>
      </c>
      <c r="F131" s="32" t="s">
        <v>786</v>
      </c>
      <c r="G131" s="32">
        <v>5</v>
      </c>
      <c r="H131" s="32" t="s">
        <v>133</v>
      </c>
      <c r="I131" s="32">
        <v>57</v>
      </c>
      <c r="J131" s="32" t="s">
        <v>703</v>
      </c>
      <c r="K131" s="32">
        <v>2609</v>
      </c>
      <c r="L131" s="32" t="s">
        <v>787</v>
      </c>
      <c r="M131" s="38" t="s">
        <v>788</v>
      </c>
      <c r="N131" s="42" t="s">
        <v>789</v>
      </c>
      <c r="O131" s="45" t="s">
        <v>790</v>
      </c>
    </row>
    <row r="132" spans="1:15" s="34" customFormat="1" ht="45" customHeight="1" x14ac:dyDescent="0.2">
      <c r="A132" s="33">
        <f t="shared" si="1"/>
        <v>124</v>
      </c>
      <c r="B132" s="33">
        <v>123043</v>
      </c>
      <c r="C132" s="32" t="s">
        <v>791</v>
      </c>
      <c r="D132" s="32" t="s">
        <v>792</v>
      </c>
      <c r="E132" s="32">
        <v>200</v>
      </c>
      <c r="F132" s="32" t="s">
        <v>793</v>
      </c>
      <c r="G132" s="32">
        <v>7</v>
      </c>
      <c r="H132" s="32" t="s">
        <v>19</v>
      </c>
      <c r="I132" s="32">
        <v>87</v>
      </c>
      <c r="J132" s="32" t="s">
        <v>794</v>
      </c>
      <c r="K132" s="32">
        <v>4638</v>
      </c>
      <c r="L132" s="32" t="s">
        <v>795</v>
      </c>
      <c r="M132" s="38" t="s">
        <v>257</v>
      </c>
      <c r="N132" s="32" t="s">
        <v>258</v>
      </c>
      <c r="O132" s="45" t="s">
        <v>259</v>
      </c>
    </row>
    <row r="133" spans="1:15" s="34" customFormat="1" ht="45" customHeight="1" x14ac:dyDescent="0.2">
      <c r="A133" s="33">
        <f t="shared" si="1"/>
        <v>125</v>
      </c>
      <c r="B133" s="33">
        <v>123044</v>
      </c>
      <c r="C133" s="32" t="s">
        <v>796</v>
      </c>
      <c r="D133" s="32" t="s">
        <v>797</v>
      </c>
      <c r="E133" s="32">
        <v>200</v>
      </c>
      <c r="F133" s="32" t="s">
        <v>798</v>
      </c>
      <c r="G133" s="32">
        <v>19</v>
      </c>
      <c r="H133" s="32" t="s">
        <v>36</v>
      </c>
      <c r="I133" s="32">
        <v>67</v>
      </c>
      <c r="J133" s="32" t="s">
        <v>282</v>
      </c>
      <c r="K133" s="32">
        <v>2583</v>
      </c>
      <c r="L133" s="32" t="s">
        <v>799</v>
      </c>
      <c r="M133" s="38" t="s">
        <v>783</v>
      </c>
      <c r="N133" s="32" t="s">
        <v>312</v>
      </c>
      <c r="O133" s="45" t="s">
        <v>313</v>
      </c>
    </row>
    <row r="134" spans="1:15" s="34" customFormat="1" ht="45" customHeight="1" x14ac:dyDescent="0.2">
      <c r="A134" s="33">
        <f t="shared" si="1"/>
        <v>126</v>
      </c>
      <c r="B134" s="33">
        <v>123074</v>
      </c>
      <c r="C134" s="32" t="s">
        <v>492</v>
      </c>
      <c r="D134" s="32" t="s">
        <v>800</v>
      </c>
      <c r="E134" s="32">
        <v>200</v>
      </c>
      <c r="F134" s="32" t="s">
        <v>801</v>
      </c>
      <c r="G134" s="32">
        <v>18</v>
      </c>
      <c r="H134" s="32" t="s">
        <v>90</v>
      </c>
      <c r="I134" s="32">
        <v>54</v>
      </c>
      <c r="J134" s="32" t="s">
        <v>504</v>
      </c>
      <c r="K134" s="32">
        <v>1415</v>
      </c>
      <c r="L134" s="32" t="s">
        <v>802</v>
      </c>
      <c r="M134" s="38" t="s">
        <v>783</v>
      </c>
      <c r="N134" s="32" t="s">
        <v>312</v>
      </c>
      <c r="O134" s="45" t="s">
        <v>313</v>
      </c>
    </row>
    <row r="135" spans="1:15" s="34" customFormat="1" ht="45" customHeight="1" x14ac:dyDescent="0.2">
      <c r="A135" s="33">
        <f t="shared" si="1"/>
        <v>127</v>
      </c>
      <c r="B135" s="33">
        <v>123054</v>
      </c>
      <c r="C135" s="32" t="s">
        <v>803</v>
      </c>
      <c r="D135" s="32" t="s">
        <v>804</v>
      </c>
      <c r="E135" s="32">
        <v>200</v>
      </c>
      <c r="F135" s="32" t="s">
        <v>805</v>
      </c>
      <c r="G135" s="32">
        <v>5</v>
      </c>
      <c r="H135" s="32" t="s">
        <v>133</v>
      </c>
      <c r="I135" s="32">
        <v>56</v>
      </c>
      <c r="J135" s="32" t="s">
        <v>691</v>
      </c>
      <c r="K135" s="32">
        <v>2551</v>
      </c>
      <c r="L135" s="32" t="s">
        <v>803</v>
      </c>
      <c r="M135" s="38" t="s">
        <v>806</v>
      </c>
      <c r="N135" s="32" t="s">
        <v>807</v>
      </c>
      <c r="O135" s="45" t="s">
        <v>808</v>
      </c>
    </row>
    <row r="136" spans="1:15" s="34" customFormat="1" ht="45" customHeight="1" x14ac:dyDescent="0.2">
      <c r="A136" s="33">
        <f t="shared" si="1"/>
        <v>128</v>
      </c>
      <c r="B136" s="33">
        <v>123058</v>
      </c>
      <c r="C136" s="32" t="s">
        <v>609</v>
      </c>
      <c r="D136" s="32" t="s">
        <v>809</v>
      </c>
      <c r="E136" s="32">
        <v>250</v>
      </c>
      <c r="F136" s="32" t="s">
        <v>810</v>
      </c>
      <c r="G136" s="32">
        <v>3</v>
      </c>
      <c r="H136" s="32" t="s">
        <v>109</v>
      </c>
      <c r="I136" s="32">
        <v>95</v>
      </c>
      <c r="J136" s="32" t="s">
        <v>609</v>
      </c>
      <c r="K136" s="32">
        <v>3202</v>
      </c>
      <c r="L136" s="32" t="s">
        <v>609</v>
      </c>
      <c r="M136" s="38" t="s">
        <v>811</v>
      </c>
      <c r="N136" s="32" t="s">
        <v>812</v>
      </c>
      <c r="O136" s="57" t="s">
        <v>813</v>
      </c>
    </row>
    <row r="137" spans="1:15" s="34" customFormat="1" ht="45" customHeight="1" x14ac:dyDescent="0.2">
      <c r="A137" s="33">
        <f t="shared" si="1"/>
        <v>129</v>
      </c>
      <c r="B137" s="33">
        <v>122817</v>
      </c>
      <c r="C137" s="32" t="s">
        <v>814</v>
      </c>
      <c r="D137" s="32" t="s">
        <v>815</v>
      </c>
      <c r="E137" s="32">
        <v>200</v>
      </c>
      <c r="F137" s="32" t="s">
        <v>816</v>
      </c>
      <c r="G137" s="32">
        <v>17</v>
      </c>
      <c r="H137" s="32" t="s">
        <v>78</v>
      </c>
      <c r="I137" s="32">
        <v>94</v>
      </c>
      <c r="J137" s="32" t="s">
        <v>78</v>
      </c>
      <c r="K137" s="32">
        <v>3204</v>
      </c>
      <c r="L137" s="32" t="s">
        <v>817</v>
      </c>
      <c r="M137" s="38" t="s">
        <v>811</v>
      </c>
      <c r="N137" s="32" t="s">
        <v>812</v>
      </c>
      <c r="O137" s="57" t="s">
        <v>813</v>
      </c>
    </row>
    <row r="138" spans="1:15" s="34" customFormat="1" ht="45" customHeight="1" x14ac:dyDescent="0.2">
      <c r="A138" s="33">
        <f t="shared" si="1"/>
        <v>130</v>
      </c>
      <c r="B138" s="33">
        <v>121607</v>
      </c>
      <c r="C138" s="32" t="s">
        <v>133</v>
      </c>
      <c r="D138" s="32" t="s">
        <v>818</v>
      </c>
      <c r="E138" s="32">
        <v>300</v>
      </c>
      <c r="F138" s="32" t="s">
        <v>819</v>
      </c>
      <c r="G138" s="32">
        <v>5</v>
      </c>
      <c r="H138" s="32" t="s">
        <v>133</v>
      </c>
      <c r="I138" s="32">
        <v>59</v>
      </c>
      <c r="J138" s="32" t="s">
        <v>820</v>
      </c>
      <c r="K138" s="32">
        <v>2548</v>
      </c>
      <c r="L138" s="32" t="s">
        <v>821</v>
      </c>
      <c r="M138" s="38" t="s">
        <v>568</v>
      </c>
      <c r="N138" s="42" t="s">
        <v>569</v>
      </c>
      <c r="O138" s="45" t="s">
        <v>570</v>
      </c>
    </row>
    <row r="139" spans="1:15" s="34" customFormat="1" ht="45" customHeight="1" x14ac:dyDescent="0.2">
      <c r="A139" s="33">
        <f t="shared" si="1"/>
        <v>131</v>
      </c>
      <c r="B139" s="33">
        <v>123050</v>
      </c>
      <c r="C139" s="32" t="s">
        <v>822</v>
      </c>
      <c r="D139" s="32" t="s">
        <v>823</v>
      </c>
      <c r="E139" s="32">
        <v>200</v>
      </c>
      <c r="F139" s="32" t="s">
        <v>824</v>
      </c>
      <c r="G139" s="32">
        <v>19</v>
      </c>
      <c r="H139" s="32" t="s">
        <v>535</v>
      </c>
      <c r="I139" s="32">
        <v>32</v>
      </c>
      <c r="J139" s="32" t="s">
        <v>566</v>
      </c>
      <c r="K139" s="32">
        <v>1103</v>
      </c>
      <c r="L139" s="32" t="s">
        <v>822</v>
      </c>
      <c r="M139" s="38" t="s">
        <v>522</v>
      </c>
      <c r="N139" s="42" t="s">
        <v>523</v>
      </c>
      <c r="O139" s="45" t="s">
        <v>524</v>
      </c>
    </row>
    <row r="140" spans="1:15" s="34" customFormat="1" ht="45" customHeight="1" x14ac:dyDescent="0.2">
      <c r="A140" s="33">
        <f t="shared" si="1"/>
        <v>132</v>
      </c>
      <c r="B140" s="33">
        <v>121602</v>
      </c>
      <c r="C140" s="32" t="s">
        <v>825</v>
      </c>
      <c r="D140" s="32" t="s">
        <v>826</v>
      </c>
      <c r="E140" s="32">
        <v>400</v>
      </c>
      <c r="F140" s="32" t="s">
        <v>827</v>
      </c>
      <c r="G140" s="32">
        <v>19</v>
      </c>
      <c r="H140" s="32" t="s">
        <v>36</v>
      </c>
      <c r="I140" s="32">
        <v>70</v>
      </c>
      <c r="J140" s="32" t="s">
        <v>329</v>
      </c>
      <c r="K140" s="32">
        <v>2573</v>
      </c>
      <c r="L140" s="32" t="s">
        <v>828</v>
      </c>
      <c r="M140" s="64" t="s">
        <v>829</v>
      </c>
      <c r="N140" s="63" t="s">
        <v>830</v>
      </c>
      <c r="O140" s="63" t="s">
        <v>831</v>
      </c>
    </row>
    <row r="141" spans="1:15" s="34" customFormat="1" ht="45" customHeight="1" x14ac:dyDescent="0.2">
      <c r="A141" s="33">
        <f t="shared" si="1"/>
        <v>133</v>
      </c>
      <c r="B141" s="33">
        <v>121603</v>
      </c>
      <c r="C141" s="32" t="s">
        <v>832</v>
      </c>
      <c r="D141" s="32" t="s">
        <v>833</v>
      </c>
      <c r="E141" s="32">
        <v>300</v>
      </c>
      <c r="F141" s="32" t="s">
        <v>834</v>
      </c>
      <c r="G141" s="32">
        <v>7</v>
      </c>
      <c r="H141" s="32" t="s">
        <v>19</v>
      </c>
      <c r="I141" s="32">
        <v>85</v>
      </c>
      <c r="J141" s="32" t="s">
        <v>183</v>
      </c>
      <c r="K141" s="32">
        <v>4552</v>
      </c>
      <c r="L141" s="32" t="s">
        <v>835</v>
      </c>
      <c r="M141" s="64" t="s">
        <v>829</v>
      </c>
      <c r="N141" s="63" t="s">
        <v>830</v>
      </c>
      <c r="O141" s="63"/>
    </row>
    <row r="142" spans="1:15" s="34" customFormat="1" ht="45" customHeight="1" x14ac:dyDescent="0.2">
      <c r="A142" s="33">
        <f>+A141+1</f>
        <v>134</v>
      </c>
      <c r="B142" s="33">
        <v>121606</v>
      </c>
      <c r="C142" s="32" t="s">
        <v>566</v>
      </c>
      <c r="D142" s="32" t="s">
        <v>836</v>
      </c>
      <c r="E142" s="32">
        <v>400</v>
      </c>
      <c r="F142" s="32" t="s">
        <v>837</v>
      </c>
      <c r="G142" s="32">
        <v>4</v>
      </c>
      <c r="H142" s="32" t="s">
        <v>535</v>
      </c>
      <c r="I142" s="32">
        <v>33</v>
      </c>
      <c r="J142" s="32" t="s">
        <v>838</v>
      </c>
      <c r="K142" s="32">
        <v>1114</v>
      </c>
      <c r="L142" s="32" t="s">
        <v>839</v>
      </c>
      <c r="M142" s="64" t="s">
        <v>829</v>
      </c>
      <c r="N142" s="63" t="s">
        <v>830</v>
      </c>
      <c r="O142" s="63"/>
    </row>
    <row r="143" spans="1:15" s="34" customFormat="1" ht="45" customHeight="1" x14ac:dyDescent="0.2">
      <c r="A143" s="51">
        <f>+A142+1</f>
        <v>135</v>
      </c>
      <c r="B143" s="51">
        <v>121605</v>
      </c>
      <c r="C143" s="52" t="s">
        <v>840</v>
      </c>
      <c r="D143" s="52" t="s">
        <v>841</v>
      </c>
      <c r="E143" s="52">
        <v>150</v>
      </c>
      <c r="F143" s="52" t="s">
        <v>842</v>
      </c>
      <c r="G143" s="52">
        <v>19</v>
      </c>
      <c r="H143" s="52" t="s">
        <v>36</v>
      </c>
      <c r="I143" s="52">
        <v>69</v>
      </c>
      <c r="J143" s="52" t="s">
        <v>289</v>
      </c>
      <c r="K143" s="52">
        <v>2419</v>
      </c>
      <c r="L143" s="52" t="s">
        <v>843</v>
      </c>
      <c r="M143" s="53" t="s">
        <v>829</v>
      </c>
      <c r="N143" s="52" t="s">
        <v>830</v>
      </c>
      <c r="O143" s="54" t="s">
        <v>831</v>
      </c>
    </row>
    <row r="144" spans="1:15" ht="12" x14ac:dyDescent="0.2">
      <c r="A144" s="55">
        <v>136</v>
      </c>
      <c r="B144" s="56">
        <v>123082</v>
      </c>
      <c r="C144" s="56" t="s">
        <v>621</v>
      </c>
      <c r="D144" s="56" t="s">
        <v>978</v>
      </c>
      <c r="E144" s="56">
        <v>150</v>
      </c>
      <c r="F144" s="56" t="s">
        <v>979</v>
      </c>
      <c r="G144" s="56">
        <v>11</v>
      </c>
      <c r="H144" s="56" t="s">
        <v>116</v>
      </c>
      <c r="I144" s="56">
        <v>71</v>
      </c>
      <c r="J144" s="56" t="s">
        <v>621</v>
      </c>
      <c r="K144" s="56"/>
      <c r="L144" s="56"/>
      <c r="M144" s="65" t="s">
        <v>980</v>
      </c>
      <c r="N144" s="65"/>
      <c r="O144" s="65"/>
    </row>
    <row r="145" spans="2:4" ht="9.9499999999999993" customHeight="1" x14ac:dyDescent="0.2"/>
    <row r="146" spans="2:4" x14ac:dyDescent="0.2">
      <c r="B146" s="61" t="s">
        <v>981</v>
      </c>
      <c r="C146" s="61"/>
      <c r="D146" s="61"/>
    </row>
  </sheetData>
  <autoFilter ref="A8:O143"/>
  <mergeCells count="6">
    <mergeCell ref="B146:D146"/>
    <mergeCell ref="E3:I3"/>
    <mergeCell ref="O140:O142"/>
    <mergeCell ref="M140:M142"/>
    <mergeCell ref="N140:N142"/>
    <mergeCell ref="M144:O144"/>
  </mergeCells>
  <hyperlinks>
    <hyperlink ref="O140" r:id="rId1"/>
    <hyperlink ref="O44" r:id="rId2"/>
    <hyperlink ref="O130" r:id="rId3"/>
    <hyperlink ref="O131" r:id="rId4"/>
    <hyperlink ref="O133" r:id="rId5"/>
    <hyperlink ref="O134" r:id="rId6"/>
    <hyperlink ref="O135" r:id="rId7"/>
    <hyperlink ref="O136" r:id="rId8"/>
    <hyperlink ref="O61" r:id="rId9"/>
    <hyperlink ref="O77" r:id="rId10"/>
    <hyperlink ref="O143" r:id="rId11"/>
    <hyperlink ref="O52" r:id="rId12"/>
    <hyperlink ref="O137" r:id="rId13"/>
  </hyperlinks>
  <printOptions horizontalCentered="1"/>
  <pageMargins left="0.19685039370078741" right="0.19685039370078741" top="0.39370078740157483" bottom="0.19685039370078741" header="0.31496062992125984" footer="0.31496062992125984"/>
  <pageSetup paperSize="5" scale="37" orientation="landscape" r:id="rId14"/>
  <rowBreaks count="2" manualBreakCount="2">
    <brk id="104" max="45" man="1"/>
    <brk id="139" max="16383" man="1"/>
  </rowBreaks>
  <drawing r:id="rId15"/>
  <legacyDrawing r:id="rId16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111"/>
  <sheetViews>
    <sheetView workbookViewId="0">
      <selection activeCell="G116" sqref="G116"/>
    </sheetView>
  </sheetViews>
  <sheetFormatPr baseColWidth="10" defaultColWidth="11" defaultRowHeight="15.75" x14ac:dyDescent="0.25"/>
  <cols>
    <col min="3" max="3" width="17.375" bestFit="1" customWidth="1"/>
  </cols>
  <sheetData>
    <row r="1" spans="1:7" ht="29.25" thickBot="1" x14ac:dyDescent="0.3">
      <c r="A1" s="21" t="s">
        <v>0</v>
      </c>
      <c r="B1" s="21" t="s">
        <v>844</v>
      </c>
      <c r="C1" s="21" t="s">
        <v>1</v>
      </c>
      <c r="D1" s="21" t="s">
        <v>158</v>
      </c>
      <c r="E1" s="22" t="s">
        <v>845</v>
      </c>
      <c r="F1" s="23" t="s">
        <v>846</v>
      </c>
      <c r="G1" s="24" t="s">
        <v>847</v>
      </c>
    </row>
    <row r="2" spans="1:7" ht="27" hidden="1" x14ac:dyDescent="0.25">
      <c r="A2" s="10">
        <v>92</v>
      </c>
      <c r="B2" s="10" t="s">
        <v>848</v>
      </c>
      <c r="C2" s="9" t="s">
        <v>124</v>
      </c>
      <c r="D2" s="10" t="s">
        <v>849</v>
      </c>
      <c r="E2" s="10" t="s">
        <v>847</v>
      </c>
      <c r="F2" s="10" t="s">
        <v>847</v>
      </c>
      <c r="G2" s="11" t="s">
        <v>847</v>
      </c>
    </row>
    <row r="3" spans="1:7" ht="27" hidden="1" x14ac:dyDescent="0.25">
      <c r="A3" s="13">
        <v>77</v>
      </c>
      <c r="B3" s="13" t="s">
        <v>848</v>
      </c>
      <c r="C3" s="12" t="s">
        <v>100</v>
      </c>
      <c r="D3" s="13" t="s">
        <v>565</v>
      </c>
      <c r="E3" s="14" t="s">
        <v>847</v>
      </c>
      <c r="F3" s="14" t="s">
        <v>847</v>
      </c>
      <c r="G3" s="15" t="s">
        <v>847</v>
      </c>
    </row>
    <row r="4" spans="1:7" ht="27" hidden="1" x14ac:dyDescent="0.25">
      <c r="A4" s="13">
        <v>21</v>
      </c>
      <c r="B4" s="13" t="s">
        <v>850</v>
      </c>
      <c r="C4" s="12" t="s">
        <v>36</v>
      </c>
      <c r="D4" s="13" t="s">
        <v>851</v>
      </c>
      <c r="E4" s="14" t="s">
        <v>847</v>
      </c>
      <c r="F4" s="14" t="s">
        <v>847</v>
      </c>
      <c r="G4" s="15" t="s">
        <v>847</v>
      </c>
    </row>
    <row r="5" spans="1:7" ht="27" hidden="1" x14ac:dyDescent="0.25">
      <c r="A5" s="13">
        <v>32</v>
      </c>
      <c r="B5" s="13" t="s">
        <v>850</v>
      </c>
      <c r="C5" s="12" t="s">
        <v>36</v>
      </c>
      <c r="D5" s="13" t="s">
        <v>341</v>
      </c>
      <c r="E5" s="14" t="s">
        <v>847</v>
      </c>
      <c r="F5" s="14" t="s">
        <v>847</v>
      </c>
      <c r="G5" s="15" t="s">
        <v>847</v>
      </c>
    </row>
    <row r="6" spans="1:7" ht="27" hidden="1" x14ac:dyDescent="0.25">
      <c r="A6" s="13">
        <v>29</v>
      </c>
      <c r="B6" s="13" t="s">
        <v>850</v>
      </c>
      <c r="C6" s="12" t="s">
        <v>36</v>
      </c>
      <c r="D6" s="13" t="s">
        <v>852</v>
      </c>
      <c r="E6" s="14" t="s">
        <v>847</v>
      </c>
      <c r="F6" s="14" t="s">
        <v>847</v>
      </c>
      <c r="G6" s="15" t="s">
        <v>847</v>
      </c>
    </row>
    <row r="7" spans="1:7" ht="27" hidden="1" x14ac:dyDescent="0.25">
      <c r="A7" s="13">
        <v>45</v>
      </c>
      <c r="B7" s="13" t="s">
        <v>850</v>
      </c>
      <c r="C7" s="12" t="s">
        <v>65</v>
      </c>
      <c r="D7" s="13" t="s">
        <v>853</v>
      </c>
      <c r="E7" s="14" t="s">
        <v>847</v>
      </c>
      <c r="F7" s="14" t="s">
        <v>847</v>
      </c>
      <c r="G7" s="15" t="s">
        <v>847</v>
      </c>
    </row>
    <row r="8" spans="1:7" ht="27" hidden="1" x14ac:dyDescent="0.25">
      <c r="A8" s="13">
        <v>53</v>
      </c>
      <c r="B8" s="13" t="s">
        <v>854</v>
      </c>
      <c r="C8" s="12" t="s">
        <v>65</v>
      </c>
      <c r="D8" s="13" t="s">
        <v>855</v>
      </c>
      <c r="E8" s="14" t="s">
        <v>847</v>
      </c>
      <c r="F8" s="14" t="s">
        <v>847</v>
      </c>
      <c r="G8" s="15" t="s">
        <v>847</v>
      </c>
    </row>
    <row r="9" spans="1:7" ht="27" hidden="1" x14ac:dyDescent="0.25">
      <c r="A9" s="13">
        <v>59</v>
      </c>
      <c r="B9" s="13" t="s">
        <v>854</v>
      </c>
      <c r="C9" s="12" t="s">
        <v>86</v>
      </c>
      <c r="D9" s="13" t="s">
        <v>475</v>
      </c>
      <c r="E9" s="14" t="s">
        <v>847</v>
      </c>
      <c r="F9" s="16" t="s">
        <v>847</v>
      </c>
      <c r="G9" s="15" t="s">
        <v>847</v>
      </c>
    </row>
    <row r="10" spans="1:7" ht="40.5" hidden="1" x14ac:dyDescent="0.25">
      <c r="A10" s="10">
        <v>38</v>
      </c>
      <c r="B10" s="13" t="s">
        <v>856</v>
      </c>
      <c r="C10" s="12" t="s">
        <v>59</v>
      </c>
      <c r="D10" s="13" t="s">
        <v>857</v>
      </c>
      <c r="E10" s="14" t="s">
        <v>847</v>
      </c>
      <c r="F10" s="14" t="s">
        <v>847</v>
      </c>
      <c r="G10" s="15" t="s">
        <v>847</v>
      </c>
    </row>
    <row r="11" spans="1:7" ht="40.5" hidden="1" x14ac:dyDescent="0.25">
      <c r="A11" s="10">
        <v>41</v>
      </c>
      <c r="B11" s="13" t="s">
        <v>856</v>
      </c>
      <c r="C11" s="12" t="s">
        <v>59</v>
      </c>
      <c r="D11" s="13" t="s">
        <v>858</v>
      </c>
      <c r="E11" s="14" t="s">
        <v>847</v>
      </c>
      <c r="F11" s="14" t="s">
        <v>847</v>
      </c>
      <c r="G11" s="15" t="s">
        <v>847</v>
      </c>
    </row>
    <row r="12" spans="1:7" ht="27" hidden="1" x14ac:dyDescent="0.25">
      <c r="A12" s="13">
        <v>13</v>
      </c>
      <c r="B12" s="13" t="s">
        <v>730</v>
      </c>
      <c r="C12" s="12" t="s">
        <v>19</v>
      </c>
      <c r="D12" s="13" t="s">
        <v>859</v>
      </c>
      <c r="E12" s="14" t="s">
        <v>847</v>
      </c>
      <c r="F12" s="14" t="s">
        <v>847</v>
      </c>
      <c r="G12" s="15" t="s">
        <v>847</v>
      </c>
    </row>
    <row r="13" spans="1:7" ht="27" hidden="1" x14ac:dyDescent="0.25">
      <c r="A13" s="13">
        <v>85</v>
      </c>
      <c r="B13" s="13" t="s">
        <v>730</v>
      </c>
      <c r="C13" s="12" t="s">
        <v>116</v>
      </c>
      <c r="D13" s="13" t="s">
        <v>860</v>
      </c>
      <c r="E13" s="14" t="s">
        <v>847</v>
      </c>
      <c r="F13" s="14" t="s">
        <v>847</v>
      </c>
      <c r="G13" s="15" t="s">
        <v>847</v>
      </c>
    </row>
    <row r="14" spans="1:7" ht="40.5" hidden="1" x14ac:dyDescent="0.25">
      <c r="A14" s="13">
        <v>3</v>
      </c>
      <c r="B14" s="13" t="s">
        <v>861</v>
      </c>
      <c r="C14" s="12" t="s">
        <v>19</v>
      </c>
      <c r="D14" s="13" t="s">
        <v>182</v>
      </c>
      <c r="E14" s="14" t="s">
        <v>847</v>
      </c>
      <c r="F14" s="14" t="s">
        <v>847</v>
      </c>
      <c r="G14" s="15" t="s">
        <v>847</v>
      </c>
    </row>
    <row r="15" spans="1:7" ht="27" hidden="1" x14ac:dyDescent="0.25">
      <c r="A15" s="13">
        <v>86</v>
      </c>
      <c r="B15" s="13" t="s">
        <v>861</v>
      </c>
      <c r="C15" s="12" t="s">
        <v>116</v>
      </c>
      <c r="D15" s="13" t="s">
        <v>862</v>
      </c>
      <c r="E15" s="14" t="s">
        <v>847</v>
      </c>
      <c r="F15" s="14" t="s">
        <v>847</v>
      </c>
      <c r="G15" s="15" t="s">
        <v>847</v>
      </c>
    </row>
    <row r="16" spans="1:7" ht="27" hidden="1" x14ac:dyDescent="0.25">
      <c r="A16" s="13">
        <v>94</v>
      </c>
      <c r="B16" s="13" t="s">
        <v>861</v>
      </c>
      <c r="C16" s="12" t="s">
        <v>128</v>
      </c>
      <c r="D16" s="13" t="s">
        <v>863</v>
      </c>
      <c r="E16" s="17" t="s">
        <v>847</v>
      </c>
      <c r="F16" s="17" t="s">
        <v>847</v>
      </c>
      <c r="G16" s="18" t="s">
        <v>847</v>
      </c>
    </row>
    <row r="17" spans="1:7" ht="27" hidden="1" x14ac:dyDescent="0.25">
      <c r="A17" s="13">
        <v>83</v>
      </c>
      <c r="B17" s="13" t="s">
        <v>864</v>
      </c>
      <c r="C17" s="12" t="s">
        <v>865</v>
      </c>
      <c r="D17" s="13" t="s">
        <v>866</v>
      </c>
      <c r="E17" s="16" t="s">
        <v>847</v>
      </c>
      <c r="F17" s="16" t="s">
        <v>847</v>
      </c>
      <c r="G17" s="19" t="s">
        <v>847</v>
      </c>
    </row>
    <row r="18" spans="1:7" ht="27" hidden="1" x14ac:dyDescent="0.25">
      <c r="A18" s="13">
        <v>78</v>
      </c>
      <c r="B18" s="13" t="s">
        <v>864</v>
      </c>
      <c r="C18" s="12" t="s">
        <v>865</v>
      </c>
      <c r="D18" s="13" t="s">
        <v>867</v>
      </c>
      <c r="E18" s="17" t="s">
        <v>847</v>
      </c>
      <c r="F18" s="17" t="s">
        <v>847</v>
      </c>
      <c r="G18" s="18" t="s">
        <v>847</v>
      </c>
    </row>
    <row r="19" spans="1:7" ht="27" hidden="1" x14ac:dyDescent="0.25">
      <c r="A19" s="13">
        <v>37</v>
      </c>
      <c r="B19" s="13" t="s">
        <v>868</v>
      </c>
      <c r="C19" s="12" t="s">
        <v>53</v>
      </c>
      <c r="D19" s="13" t="s">
        <v>869</v>
      </c>
      <c r="E19" s="16" t="s">
        <v>847</v>
      </c>
      <c r="F19" s="16" t="s">
        <v>847</v>
      </c>
      <c r="G19" s="19" t="s">
        <v>847</v>
      </c>
    </row>
    <row r="20" spans="1:7" ht="27" hidden="1" x14ac:dyDescent="0.25">
      <c r="A20" s="13">
        <v>36</v>
      </c>
      <c r="B20" s="13" t="s">
        <v>868</v>
      </c>
      <c r="C20" s="12" t="s">
        <v>53</v>
      </c>
      <c r="D20" s="13" t="s">
        <v>870</v>
      </c>
      <c r="E20" s="14" t="s">
        <v>847</v>
      </c>
      <c r="F20" s="14" t="s">
        <v>847</v>
      </c>
      <c r="G20" s="15" t="s">
        <v>847</v>
      </c>
    </row>
    <row r="21" spans="1:7" ht="27" hidden="1" x14ac:dyDescent="0.25">
      <c r="A21" s="13">
        <v>12</v>
      </c>
      <c r="B21" s="13" t="s">
        <v>871</v>
      </c>
      <c r="C21" s="13" t="s">
        <v>19</v>
      </c>
      <c r="D21" s="13" t="s">
        <v>872</v>
      </c>
      <c r="E21" s="14" t="s">
        <v>847</v>
      </c>
      <c r="F21" s="14" t="s">
        <v>847</v>
      </c>
      <c r="G21" s="15" t="s">
        <v>847</v>
      </c>
    </row>
    <row r="22" spans="1:7" ht="27" hidden="1" x14ac:dyDescent="0.25">
      <c r="A22" s="13">
        <v>13</v>
      </c>
      <c r="B22" s="13" t="s">
        <v>871</v>
      </c>
      <c r="C22" s="13" t="s">
        <v>19</v>
      </c>
      <c r="D22" s="13" t="s">
        <v>873</v>
      </c>
      <c r="E22" s="14" t="s">
        <v>847</v>
      </c>
      <c r="F22" s="14" t="s">
        <v>847</v>
      </c>
      <c r="G22" s="15" t="s">
        <v>847</v>
      </c>
    </row>
    <row r="23" spans="1:7" ht="27" hidden="1" x14ac:dyDescent="0.25">
      <c r="A23" s="13">
        <v>31</v>
      </c>
      <c r="B23" s="13" t="s">
        <v>871</v>
      </c>
      <c r="C23" s="12" t="s">
        <v>36</v>
      </c>
      <c r="D23" s="13" t="s">
        <v>874</v>
      </c>
      <c r="E23" s="14" t="s">
        <v>847</v>
      </c>
      <c r="F23" s="14" t="s">
        <v>847</v>
      </c>
      <c r="G23" s="15" t="s">
        <v>847</v>
      </c>
    </row>
    <row r="24" spans="1:7" ht="27" hidden="1" x14ac:dyDescent="0.25">
      <c r="A24" s="13">
        <v>96</v>
      </c>
      <c r="B24" s="13" t="s">
        <v>871</v>
      </c>
      <c r="C24" s="12" t="s">
        <v>128</v>
      </c>
      <c r="D24" s="13" t="s">
        <v>875</v>
      </c>
      <c r="E24" s="14" t="s">
        <v>847</v>
      </c>
      <c r="F24" s="14" t="s">
        <v>847</v>
      </c>
      <c r="G24" s="15" t="s">
        <v>847</v>
      </c>
    </row>
    <row r="25" spans="1:7" ht="27" hidden="1" x14ac:dyDescent="0.25">
      <c r="A25" s="13">
        <v>102</v>
      </c>
      <c r="B25" s="13" t="s">
        <v>876</v>
      </c>
      <c r="C25" s="12" t="s">
        <v>133</v>
      </c>
      <c r="D25" s="13" t="s">
        <v>877</v>
      </c>
      <c r="E25" s="14" t="s">
        <v>847</v>
      </c>
      <c r="F25" s="14" t="s">
        <v>847</v>
      </c>
      <c r="G25" s="15" t="s">
        <v>847</v>
      </c>
    </row>
    <row r="26" spans="1:7" ht="27" hidden="1" x14ac:dyDescent="0.25">
      <c r="A26" s="13">
        <v>11</v>
      </c>
      <c r="B26" s="13" t="s">
        <v>878</v>
      </c>
      <c r="C26" s="12" t="s">
        <v>19</v>
      </c>
      <c r="D26" s="13" t="s">
        <v>879</v>
      </c>
      <c r="E26" s="14" t="s">
        <v>847</v>
      </c>
      <c r="F26" s="14" t="s">
        <v>847</v>
      </c>
      <c r="G26" s="15" t="s">
        <v>847</v>
      </c>
    </row>
    <row r="27" spans="1:7" ht="27" hidden="1" x14ac:dyDescent="0.25">
      <c r="A27" s="13">
        <v>23</v>
      </c>
      <c r="B27" s="13" t="s">
        <v>880</v>
      </c>
      <c r="C27" s="13" t="s">
        <v>36</v>
      </c>
      <c r="D27" s="13" t="s">
        <v>881</v>
      </c>
      <c r="E27" s="14" t="s">
        <v>847</v>
      </c>
      <c r="F27" s="14" t="s">
        <v>847</v>
      </c>
      <c r="G27" s="15" t="s">
        <v>847</v>
      </c>
    </row>
    <row r="28" spans="1:7" ht="40.5" hidden="1" x14ac:dyDescent="0.25">
      <c r="A28" s="13">
        <v>1</v>
      </c>
      <c r="B28" s="13" t="s">
        <v>882</v>
      </c>
      <c r="C28" s="12" t="s">
        <v>15</v>
      </c>
      <c r="D28" s="13" t="s">
        <v>883</v>
      </c>
      <c r="E28" s="14" t="s">
        <v>847</v>
      </c>
      <c r="F28" s="14" t="s">
        <v>847</v>
      </c>
      <c r="G28" s="15" t="s">
        <v>847</v>
      </c>
    </row>
    <row r="29" spans="1:7" ht="40.5" hidden="1" x14ac:dyDescent="0.25">
      <c r="A29" s="13">
        <v>68</v>
      </c>
      <c r="B29" s="13" t="s">
        <v>882</v>
      </c>
      <c r="C29" s="12" t="s">
        <v>90</v>
      </c>
      <c r="D29" s="13" t="s">
        <v>884</v>
      </c>
      <c r="E29" s="14" t="s">
        <v>847</v>
      </c>
      <c r="F29" s="14" t="s">
        <v>847</v>
      </c>
      <c r="G29" s="15" t="s">
        <v>847</v>
      </c>
    </row>
    <row r="30" spans="1:7" ht="40.5" hidden="1" x14ac:dyDescent="0.25">
      <c r="A30" s="13">
        <v>66</v>
      </c>
      <c r="B30" s="13" t="s">
        <v>882</v>
      </c>
      <c r="C30" s="12" t="s">
        <v>90</v>
      </c>
      <c r="D30" s="13" t="s">
        <v>885</v>
      </c>
      <c r="E30" s="14" t="s">
        <v>847</v>
      </c>
      <c r="F30" s="14" t="s">
        <v>847</v>
      </c>
      <c r="G30" s="15" t="s">
        <v>847</v>
      </c>
    </row>
    <row r="31" spans="1:7" ht="40.5" hidden="1" x14ac:dyDescent="0.25">
      <c r="A31" s="13">
        <v>47</v>
      </c>
      <c r="B31" s="13" t="s">
        <v>882</v>
      </c>
      <c r="C31" s="12" t="s">
        <v>65</v>
      </c>
      <c r="D31" s="13" t="s">
        <v>886</v>
      </c>
      <c r="E31" s="14" t="s">
        <v>847</v>
      </c>
      <c r="F31" s="14" t="s">
        <v>847</v>
      </c>
      <c r="G31" s="15" t="s">
        <v>847</v>
      </c>
    </row>
    <row r="32" spans="1:7" ht="54" hidden="1" x14ac:dyDescent="0.25">
      <c r="A32" s="13">
        <v>18</v>
      </c>
      <c r="B32" s="13" t="s">
        <v>887</v>
      </c>
      <c r="C32" s="13" t="s">
        <v>36</v>
      </c>
      <c r="D32" s="13" t="s">
        <v>888</v>
      </c>
      <c r="E32" s="14" t="s">
        <v>847</v>
      </c>
      <c r="F32" s="14" t="s">
        <v>847</v>
      </c>
      <c r="G32" s="15" t="s">
        <v>847</v>
      </c>
    </row>
    <row r="33" spans="1:7" ht="54" hidden="1" x14ac:dyDescent="0.25">
      <c r="A33" s="13">
        <v>19</v>
      </c>
      <c r="B33" s="13" t="s">
        <v>887</v>
      </c>
      <c r="C33" s="12" t="s">
        <v>36</v>
      </c>
      <c r="D33" s="13" t="s">
        <v>889</v>
      </c>
      <c r="E33" s="14" t="s">
        <v>847</v>
      </c>
      <c r="F33" s="14" t="s">
        <v>847</v>
      </c>
      <c r="G33" s="15" t="s">
        <v>847</v>
      </c>
    </row>
    <row r="34" spans="1:7" ht="54" hidden="1" x14ac:dyDescent="0.25">
      <c r="A34" s="13">
        <v>27</v>
      </c>
      <c r="B34" s="13" t="s">
        <v>887</v>
      </c>
      <c r="C34" s="13" t="s">
        <v>36</v>
      </c>
      <c r="D34" s="13" t="s">
        <v>890</v>
      </c>
      <c r="E34" s="14" t="s">
        <v>847</v>
      </c>
      <c r="F34" s="14" t="s">
        <v>847</v>
      </c>
      <c r="G34" s="15" t="s">
        <v>847</v>
      </c>
    </row>
    <row r="35" spans="1:7" ht="54" hidden="1" x14ac:dyDescent="0.25">
      <c r="A35" s="13">
        <v>93</v>
      </c>
      <c r="B35" s="13" t="s">
        <v>887</v>
      </c>
      <c r="C35" s="12" t="s">
        <v>124</v>
      </c>
      <c r="D35" s="13" t="s">
        <v>891</v>
      </c>
      <c r="E35" s="14" t="s">
        <v>847</v>
      </c>
      <c r="F35" s="14" t="s">
        <v>847</v>
      </c>
      <c r="G35" s="15" t="s">
        <v>847</v>
      </c>
    </row>
    <row r="36" spans="1:7" ht="67.5" hidden="1" x14ac:dyDescent="0.25">
      <c r="A36" s="13">
        <v>98</v>
      </c>
      <c r="B36" s="13" t="s">
        <v>611</v>
      </c>
      <c r="C36" s="12" t="s">
        <v>133</v>
      </c>
      <c r="D36" s="13" t="s">
        <v>685</v>
      </c>
      <c r="E36" s="14" t="s">
        <v>847</v>
      </c>
      <c r="F36" s="14" t="s">
        <v>847</v>
      </c>
      <c r="G36" s="15" t="s">
        <v>847</v>
      </c>
    </row>
    <row r="37" spans="1:7" ht="67.5" x14ac:dyDescent="0.25">
      <c r="A37" s="13">
        <v>108</v>
      </c>
      <c r="B37" s="13" t="s">
        <v>611</v>
      </c>
      <c r="C37" s="13" t="s">
        <v>133</v>
      </c>
      <c r="D37" s="13" t="s">
        <v>720</v>
      </c>
      <c r="E37" s="14" t="s">
        <v>847</v>
      </c>
      <c r="F37" s="14" t="s">
        <v>847</v>
      </c>
      <c r="G37" s="15" t="s">
        <v>847</v>
      </c>
    </row>
    <row r="38" spans="1:7" ht="40.5" hidden="1" x14ac:dyDescent="0.25">
      <c r="A38" s="13">
        <v>80</v>
      </c>
      <c r="B38" s="13" t="s">
        <v>594</v>
      </c>
      <c r="C38" s="12" t="s">
        <v>865</v>
      </c>
      <c r="D38" s="13" t="s">
        <v>593</v>
      </c>
      <c r="E38" s="14" t="s">
        <v>847</v>
      </c>
      <c r="F38" s="14" t="s">
        <v>847</v>
      </c>
      <c r="G38" s="15" t="s">
        <v>847</v>
      </c>
    </row>
    <row r="39" spans="1:7" ht="27" hidden="1" x14ac:dyDescent="0.25">
      <c r="A39" s="13">
        <v>82</v>
      </c>
      <c r="B39" s="13" t="s">
        <v>892</v>
      </c>
      <c r="C39" s="12" t="s">
        <v>865</v>
      </c>
      <c r="D39" s="13" t="s">
        <v>893</v>
      </c>
      <c r="E39" s="14" t="s">
        <v>847</v>
      </c>
      <c r="F39" s="14" t="s">
        <v>847</v>
      </c>
      <c r="G39" s="15" t="s">
        <v>847</v>
      </c>
    </row>
    <row r="40" spans="1:7" ht="27" hidden="1" x14ac:dyDescent="0.25">
      <c r="A40" s="13">
        <v>74</v>
      </c>
      <c r="B40" s="13" t="s">
        <v>892</v>
      </c>
      <c r="C40" s="12" t="s">
        <v>100</v>
      </c>
      <c r="D40" s="13" t="s">
        <v>551</v>
      </c>
      <c r="E40" s="14" t="s">
        <v>847</v>
      </c>
      <c r="F40" s="14" t="s">
        <v>847</v>
      </c>
      <c r="G40" s="15" t="s">
        <v>847</v>
      </c>
    </row>
    <row r="41" spans="1:7" ht="40.5" hidden="1" x14ac:dyDescent="0.25">
      <c r="A41" s="13">
        <v>26</v>
      </c>
      <c r="B41" s="13" t="s">
        <v>319</v>
      </c>
      <c r="C41" s="12" t="s">
        <v>36</v>
      </c>
      <c r="D41" s="13" t="s">
        <v>894</v>
      </c>
      <c r="E41" s="14" t="s">
        <v>847</v>
      </c>
      <c r="F41" s="14" t="s">
        <v>847</v>
      </c>
      <c r="G41" s="15" t="s">
        <v>847</v>
      </c>
    </row>
    <row r="42" spans="1:7" ht="40.5" hidden="1" x14ac:dyDescent="0.25">
      <c r="A42" s="13">
        <v>28</v>
      </c>
      <c r="B42" s="13" t="s">
        <v>319</v>
      </c>
      <c r="C42" s="12" t="s">
        <v>36</v>
      </c>
      <c r="D42" s="13" t="s">
        <v>895</v>
      </c>
      <c r="E42" s="14" t="s">
        <v>847</v>
      </c>
      <c r="F42" s="14" t="s">
        <v>847</v>
      </c>
      <c r="G42" s="15" t="s">
        <v>847</v>
      </c>
    </row>
    <row r="43" spans="1:7" ht="94.5" hidden="1" x14ac:dyDescent="0.25">
      <c r="A43" s="13">
        <v>69</v>
      </c>
      <c r="B43" s="13" t="s">
        <v>896</v>
      </c>
      <c r="C43" s="12" t="s">
        <v>90</v>
      </c>
      <c r="D43" s="13" t="s">
        <v>897</v>
      </c>
      <c r="E43" s="14" t="s">
        <v>847</v>
      </c>
      <c r="F43" s="14" t="s">
        <v>847</v>
      </c>
      <c r="G43" s="15" t="s">
        <v>847</v>
      </c>
    </row>
    <row r="44" spans="1:7" ht="94.5" hidden="1" x14ac:dyDescent="0.25">
      <c r="A44" s="13">
        <v>46</v>
      </c>
      <c r="B44" s="13" t="s">
        <v>896</v>
      </c>
      <c r="C44" s="12" t="s">
        <v>65</v>
      </c>
      <c r="D44" s="13" t="s">
        <v>898</v>
      </c>
      <c r="E44" s="14" t="s">
        <v>847</v>
      </c>
      <c r="F44" s="14" t="s">
        <v>847</v>
      </c>
      <c r="G44" s="15" t="s">
        <v>847</v>
      </c>
    </row>
    <row r="45" spans="1:7" ht="94.5" hidden="1" x14ac:dyDescent="0.25">
      <c r="A45" s="13">
        <v>52</v>
      </c>
      <c r="B45" s="13" t="s">
        <v>896</v>
      </c>
      <c r="C45" s="12" t="s">
        <v>65</v>
      </c>
      <c r="D45" s="13" t="s">
        <v>899</v>
      </c>
      <c r="E45" s="14" t="s">
        <v>847</v>
      </c>
      <c r="F45" s="14" t="s">
        <v>847</v>
      </c>
      <c r="G45" s="15" t="s">
        <v>847</v>
      </c>
    </row>
    <row r="46" spans="1:7" ht="54" hidden="1" x14ac:dyDescent="0.25">
      <c r="A46" s="13">
        <v>71</v>
      </c>
      <c r="B46" s="13" t="s">
        <v>900</v>
      </c>
      <c r="C46" s="12" t="s">
        <v>100</v>
      </c>
      <c r="D46" s="13" t="s">
        <v>543</v>
      </c>
      <c r="E46" s="14" t="s">
        <v>847</v>
      </c>
      <c r="F46" s="14" t="s">
        <v>847</v>
      </c>
      <c r="G46" s="15" t="s">
        <v>847</v>
      </c>
    </row>
    <row r="47" spans="1:7" ht="27" hidden="1" x14ac:dyDescent="0.25">
      <c r="A47" s="13">
        <v>100</v>
      </c>
      <c r="B47" s="13" t="s">
        <v>901</v>
      </c>
      <c r="C47" s="12" t="s">
        <v>133</v>
      </c>
      <c r="D47" s="13" t="s">
        <v>902</v>
      </c>
      <c r="E47" s="14" t="s">
        <v>847</v>
      </c>
      <c r="F47" s="14" t="s">
        <v>847</v>
      </c>
      <c r="G47" s="15" t="s">
        <v>847</v>
      </c>
    </row>
    <row r="48" spans="1:7" ht="27" hidden="1" x14ac:dyDescent="0.25">
      <c r="A48" s="13">
        <v>105</v>
      </c>
      <c r="B48" s="13" t="s">
        <v>901</v>
      </c>
      <c r="C48" s="12" t="s">
        <v>133</v>
      </c>
      <c r="D48" s="13" t="s">
        <v>903</v>
      </c>
      <c r="E48" s="14" t="s">
        <v>847</v>
      </c>
      <c r="F48" s="14" t="s">
        <v>847</v>
      </c>
      <c r="G48" s="15" t="s">
        <v>847</v>
      </c>
    </row>
    <row r="49" spans="1:7" ht="27" hidden="1" x14ac:dyDescent="0.25">
      <c r="A49" s="13">
        <v>101</v>
      </c>
      <c r="B49" s="13" t="s">
        <v>901</v>
      </c>
      <c r="C49" s="12" t="s">
        <v>133</v>
      </c>
      <c r="D49" s="13" t="s">
        <v>904</v>
      </c>
      <c r="E49" s="14" t="s">
        <v>847</v>
      </c>
      <c r="F49" s="14" t="s">
        <v>847</v>
      </c>
      <c r="G49" s="15" t="s">
        <v>847</v>
      </c>
    </row>
    <row r="50" spans="1:7" ht="40.5" hidden="1" x14ac:dyDescent="0.25">
      <c r="A50" s="13">
        <v>14</v>
      </c>
      <c r="B50" s="13" t="s">
        <v>265</v>
      </c>
      <c r="C50" s="13" t="s">
        <v>32</v>
      </c>
      <c r="D50" s="13" t="s">
        <v>905</v>
      </c>
      <c r="E50" s="14" t="s">
        <v>847</v>
      </c>
      <c r="F50" s="14" t="s">
        <v>847</v>
      </c>
      <c r="G50" s="15" t="s">
        <v>847</v>
      </c>
    </row>
    <row r="51" spans="1:7" ht="40.5" hidden="1" x14ac:dyDescent="0.25">
      <c r="A51" s="13">
        <v>16</v>
      </c>
      <c r="B51" s="13" t="s">
        <v>265</v>
      </c>
      <c r="C51" s="13" t="s">
        <v>32</v>
      </c>
      <c r="D51" s="13" t="s">
        <v>906</v>
      </c>
      <c r="E51" s="14" t="s">
        <v>847</v>
      </c>
      <c r="F51" s="14" t="s">
        <v>847</v>
      </c>
      <c r="G51" s="15" t="s">
        <v>847</v>
      </c>
    </row>
    <row r="52" spans="1:7" ht="40.5" hidden="1" x14ac:dyDescent="0.25">
      <c r="A52" s="13">
        <v>30</v>
      </c>
      <c r="B52" s="13" t="s">
        <v>265</v>
      </c>
      <c r="C52" s="12" t="s">
        <v>36</v>
      </c>
      <c r="D52" s="13" t="s">
        <v>907</v>
      </c>
      <c r="E52" s="14" t="s">
        <v>847</v>
      </c>
      <c r="F52" s="14" t="s">
        <v>847</v>
      </c>
      <c r="G52" s="15" t="s">
        <v>847</v>
      </c>
    </row>
    <row r="53" spans="1:7" ht="40.5" hidden="1" x14ac:dyDescent="0.25">
      <c r="A53" s="13">
        <v>10</v>
      </c>
      <c r="B53" s="13" t="s">
        <v>908</v>
      </c>
      <c r="C53" s="12" t="s">
        <v>19</v>
      </c>
      <c r="D53" s="13" t="s">
        <v>216</v>
      </c>
      <c r="E53" s="14" t="s">
        <v>847</v>
      </c>
      <c r="F53" s="14" t="s">
        <v>847</v>
      </c>
      <c r="G53" s="15" t="s">
        <v>847</v>
      </c>
    </row>
    <row r="54" spans="1:7" ht="40.5" hidden="1" x14ac:dyDescent="0.25">
      <c r="A54" s="13">
        <v>35</v>
      </c>
      <c r="B54" s="13" t="s">
        <v>908</v>
      </c>
      <c r="C54" s="12" t="s">
        <v>53</v>
      </c>
      <c r="D54" s="13" t="s">
        <v>909</v>
      </c>
      <c r="E54" s="14" t="s">
        <v>847</v>
      </c>
      <c r="F54" s="14" t="s">
        <v>847</v>
      </c>
      <c r="G54" s="15" t="s">
        <v>847</v>
      </c>
    </row>
    <row r="55" spans="1:7" ht="40.5" hidden="1" x14ac:dyDescent="0.25">
      <c r="A55" s="13">
        <v>75</v>
      </c>
      <c r="B55" s="13" t="s">
        <v>908</v>
      </c>
      <c r="C55" s="12" t="s">
        <v>100</v>
      </c>
      <c r="D55" s="13" t="s">
        <v>910</v>
      </c>
      <c r="E55" s="14" t="s">
        <v>847</v>
      </c>
      <c r="F55" s="14" t="s">
        <v>847</v>
      </c>
      <c r="G55" s="15" t="s">
        <v>847</v>
      </c>
    </row>
    <row r="56" spans="1:7" ht="40.5" hidden="1" x14ac:dyDescent="0.25">
      <c r="A56" s="13">
        <v>87</v>
      </c>
      <c r="B56" s="13" t="s">
        <v>908</v>
      </c>
      <c r="C56" s="12" t="s">
        <v>116</v>
      </c>
      <c r="D56" s="13" t="s">
        <v>911</v>
      </c>
      <c r="E56" s="14" t="s">
        <v>847</v>
      </c>
      <c r="F56" s="14" t="s">
        <v>847</v>
      </c>
      <c r="G56" s="15" t="s">
        <v>847</v>
      </c>
    </row>
    <row r="57" spans="1:7" ht="54" hidden="1" x14ac:dyDescent="0.25">
      <c r="A57" s="13">
        <v>36</v>
      </c>
      <c r="B57" s="13" t="s">
        <v>912</v>
      </c>
      <c r="C57" s="12" t="s">
        <v>53</v>
      </c>
      <c r="D57" s="13" t="s">
        <v>913</v>
      </c>
      <c r="E57" s="14" t="s">
        <v>847</v>
      </c>
      <c r="F57" s="14" t="s">
        <v>847</v>
      </c>
      <c r="G57" s="15" t="s">
        <v>847</v>
      </c>
    </row>
    <row r="58" spans="1:7" ht="54" hidden="1" x14ac:dyDescent="0.25">
      <c r="A58" s="13">
        <v>61</v>
      </c>
      <c r="B58" s="10" t="s">
        <v>912</v>
      </c>
      <c r="C58" s="12" t="s">
        <v>90</v>
      </c>
      <c r="D58" s="13" t="s">
        <v>914</v>
      </c>
      <c r="E58" s="14" t="s">
        <v>847</v>
      </c>
      <c r="F58" s="14" t="s">
        <v>847</v>
      </c>
      <c r="G58" s="15" t="s">
        <v>847</v>
      </c>
    </row>
    <row r="59" spans="1:7" ht="54" hidden="1" x14ac:dyDescent="0.25">
      <c r="A59" s="13">
        <v>76</v>
      </c>
      <c r="B59" s="13" t="s">
        <v>912</v>
      </c>
      <c r="C59" s="12" t="s">
        <v>100</v>
      </c>
      <c r="D59" s="13" t="s">
        <v>915</v>
      </c>
      <c r="E59" s="14" t="s">
        <v>847</v>
      </c>
      <c r="F59" s="14" t="s">
        <v>847</v>
      </c>
      <c r="G59" s="15" t="s">
        <v>847</v>
      </c>
    </row>
    <row r="60" spans="1:7" ht="40.5" hidden="1" x14ac:dyDescent="0.25">
      <c r="A60" s="13">
        <v>17</v>
      </c>
      <c r="B60" s="13" t="s">
        <v>346</v>
      </c>
      <c r="C60" s="12" t="s">
        <v>36</v>
      </c>
      <c r="D60" s="13" t="s">
        <v>916</v>
      </c>
      <c r="E60" s="14" t="s">
        <v>847</v>
      </c>
      <c r="F60" s="14" t="s">
        <v>847</v>
      </c>
      <c r="G60" s="15" t="s">
        <v>847</v>
      </c>
    </row>
    <row r="61" spans="1:7" ht="40.5" hidden="1" x14ac:dyDescent="0.25">
      <c r="A61" s="13">
        <v>88</v>
      </c>
      <c r="B61" s="13" t="s">
        <v>917</v>
      </c>
      <c r="C61" s="12" t="s">
        <v>116</v>
      </c>
      <c r="D61" s="13" t="s">
        <v>918</v>
      </c>
      <c r="E61" s="14" t="s">
        <v>847</v>
      </c>
      <c r="F61" s="14" t="s">
        <v>847</v>
      </c>
      <c r="G61" s="15" t="s">
        <v>847</v>
      </c>
    </row>
    <row r="62" spans="1:7" hidden="1" x14ac:dyDescent="0.25">
      <c r="A62" s="13">
        <v>54</v>
      </c>
      <c r="B62" s="13" t="s">
        <v>919</v>
      </c>
      <c r="C62" s="12" t="s">
        <v>78</v>
      </c>
      <c r="D62" s="13" t="s">
        <v>920</v>
      </c>
      <c r="E62" s="14" t="s">
        <v>847</v>
      </c>
      <c r="F62" s="14" t="s">
        <v>847</v>
      </c>
      <c r="G62" s="15" t="s">
        <v>847</v>
      </c>
    </row>
    <row r="63" spans="1:7" ht="27" hidden="1" x14ac:dyDescent="0.25">
      <c r="A63" s="13">
        <v>39</v>
      </c>
      <c r="B63" s="13" t="s">
        <v>919</v>
      </c>
      <c r="C63" s="12" t="s">
        <v>59</v>
      </c>
      <c r="D63" s="13" t="s">
        <v>921</v>
      </c>
      <c r="E63" s="14" t="s">
        <v>847</v>
      </c>
      <c r="F63" s="14" t="s">
        <v>847</v>
      </c>
      <c r="G63" s="15" t="s">
        <v>847</v>
      </c>
    </row>
    <row r="64" spans="1:7" ht="54" hidden="1" x14ac:dyDescent="0.25">
      <c r="A64" s="13">
        <v>89</v>
      </c>
      <c r="B64" s="13" t="s">
        <v>922</v>
      </c>
      <c r="C64" s="13" t="s">
        <v>116</v>
      </c>
      <c r="D64" s="13" t="s">
        <v>923</v>
      </c>
      <c r="E64" s="14" t="s">
        <v>847</v>
      </c>
      <c r="F64" s="14" t="s">
        <v>847</v>
      </c>
      <c r="G64" s="15" t="s">
        <v>847</v>
      </c>
    </row>
    <row r="65" spans="1:7" ht="54" hidden="1" x14ac:dyDescent="0.25">
      <c r="A65" s="13">
        <v>90</v>
      </c>
      <c r="B65" s="13" t="s">
        <v>922</v>
      </c>
      <c r="C65" s="13" t="s">
        <v>116</v>
      </c>
      <c r="D65" s="13" t="s">
        <v>924</v>
      </c>
      <c r="E65" s="14" t="s">
        <v>847</v>
      </c>
      <c r="F65" s="14" t="s">
        <v>847</v>
      </c>
      <c r="G65" s="15" t="s">
        <v>847</v>
      </c>
    </row>
    <row r="66" spans="1:7" ht="81" hidden="1" x14ac:dyDescent="0.25">
      <c r="A66" s="13">
        <v>92</v>
      </c>
      <c r="B66" s="13" t="s">
        <v>925</v>
      </c>
      <c r="C66" s="13" t="s">
        <v>124</v>
      </c>
      <c r="D66" s="13" t="s">
        <v>926</v>
      </c>
      <c r="E66" s="14" t="s">
        <v>847</v>
      </c>
      <c r="F66" s="14" t="s">
        <v>847</v>
      </c>
      <c r="G66" s="15" t="s">
        <v>847</v>
      </c>
    </row>
    <row r="67" spans="1:7" ht="54" hidden="1" x14ac:dyDescent="0.25">
      <c r="A67" s="13">
        <v>24</v>
      </c>
      <c r="B67" s="13" t="s">
        <v>927</v>
      </c>
      <c r="C67" s="13" t="s">
        <v>928</v>
      </c>
      <c r="D67" s="13" t="s">
        <v>929</v>
      </c>
      <c r="E67" s="14" t="s">
        <v>847</v>
      </c>
      <c r="F67" s="14" t="s">
        <v>847</v>
      </c>
      <c r="G67" s="15" t="s">
        <v>847</v>
      </c>
    </row>
    <row r="68" spans="1:7" ht="54" hidden="1" x14ac:dyDescent="0.25">
      <c r="A68" s="13">
        <v>44</v>
      </c>
      <c r="B68" s="13" t="s">
        <v>927</v>
      </c>
      <c r="C68" s="13" t="s">
        <v>65</v>
      </c>
      <c r="D68" s="13" t="s">
        <v>930</v>
      </c>
      <c r="E68" s="14" t="s">
        <v>847</v>
      </c>
      <c r="F68" s="14" t="s">
        <v>847</v>
      </c>
      <c r="G68" s="15" t="s">
        <v>847</v>
      </c>
    </row>
    <row r="69" spans="1:7" ht="54" hidden="1" x14ac:dyDescent="0.25">
      <c r="A69" s="13">
        <v>48</v>
      </c>
      <c r="B69" s="13" t="s">
        <v>927</v>
      </c>
      <c r="C69" s="12" t="s">
        <v>65</v>
      </c>
      <c r="D69" s="13" t="s">
        <v>931</v>
      </c>
      <c r="E69" s="14" t="s">
        <v>847</v>
      </c>
      <c r="F69" s="14" t="s">
        <v>847</v>
      </c>
      <c r="G69" s="15" t="s">
        <v>847</v>
      </c>
    </row>
    <row r="70" spans="1:7" ht="94.5" hidden="1" x14ac:dyDescent="0.25">
      <c r="A70" s="13">
        <v>8</v>
      </c>
      <c r="B70" s="13" t="s">
        <v>932</v>
      </c>
      <c r="C70" s="13" t="s">
        <v>19</v>
      </c>
      <c r="D70" s="13" t="s">
        <v>203</v>
      </c>
      <c r="E70" s="14" t="s">
        <v>847</v>
      </c>
      <c r="F70" s="14" t="s">
        <v>847</v>
      </c>
      <c r="G70" s="15" t="s">
        <v>847</v>
      </c>
    </row>
    <row r="71" spans="1:7" ht="94.5" hidden="1" x14ac:dyDescent="0.25">
      <c r="A71" s="13">
        <v>97</v>
      </c>
      <c r="B71" s="13" t="s">
        <v>932</v>
      </c>
      <c r="C71" s="13" t="s">
        <v>128</v>
      </c>
      <c r="D71" s="13" t="s">
        <v>933</v>
      </c>
      <c r="E71" s="14" t="s">
        <v>847</v>
      </c>
      <c r="F71" s="14" t="s">
        <v>847</v>
      </c>
      <c r="G71" s="15" t="s">
        <v>847</v>
      </c>
    </row>
    <row r="72" spans="1:7" ht="94.5" hidden="1" x14ac:dyDescent="0.25">
      <c r="A72" s="13">
        <v>107</v>
      </c>
      <c r="B72" s="13" t="s">
        <v>932</v>
      </c>
      <c r="C72" s="13" t="s">
        <v>133</v>
      </c>
      <c r="D72" s="13" t="s">
        <v>934</v>
      </c>
      <c r="E72" s="14" t="s">
        <v>847</v>
      </c>
      <c r="F72" s="14" t="s">
        <v>847</v>
      </c>
      <c r="G72" s="15" t="s">
        <v>847</v>
      </c>
    </row>
    <row r="73" spans="1:7" ht="94.5" hidden="1" x14ac:dyDescent="0.25">
      <c r="A73" s="13">
        <v>95</v>
      </c>
      <c r="B73" s="13" t="s">
        <v>932</v>
      </c>
      <c r="C73" s="13" t="s">
        <v>128</v>
      </c>
      <c r="D73" s="13" t="s">
        <v>935</v>
      </c>
      <c r="E73" s="14" t="s">
        <v>847</v>
      </c>
      <c r="F73" s="14" t="s">
        <v>847</v>
      </c>
      <c r="G73" s="15" t="s">
        <v>847</v>
      </c>
    </row>
    <row r="74" spans="1:7" ht="148.5" hidden="1" x14ac:dyDescent="0.25">
      <c r="A74" s="13">
        <v>28</v>
      </c>
      <c r="B74" s="13" t="s">
        <v>936</v>
      </c>
      <c r="C74" s="13" t="s">
        <v>928</v>
      </c>
      <c r="D74" s="13" t="s">
        <v>937</v>
      </c>
      <c r="E74" s="14" t="s">
        <v>847</v>
      </c>
      <c r="F74" s="14" t="s">
        <v>847</v>
      </c>
      <c r="G74" s="15" t="s">
        <v>847</v>
      </c>
    </row>
    <row r="75" spans="1:7" ht="148.5" hidden="1" x14ac:dyDescent="0.25">
      <c r="A75" s="13">
        <v>49</v>
      </c>
      <c r="B75" s="13" t="s">
        <v>936</v>
      </c>
      <c r="C75" s="13" t="s">
        <v>65</v>
      </c>
      <c r="D75" s="13" t="s">
        <v>938</v>
      </c>
      <c r="E75" s="14" t="s">
        <v>939</v>
      </c>
      <c r="F75" s="14" t="s">
        <v>847</v>
      </c>
      <c r="G75" s="15" t="s">
        <v>939</v>
      </c>
    </row>
    <row r="76" spans="1:7" ht="121.5" hidden="1" x14ac:dyDescent="0.25">
      <c r="A76" s="13">
        <v>20</v>
      </c>
      <c r="B76" s="10" t="s">
        <v>940</v>
      </c>
      <c r="C76" s="12" t="s">
        <v>928</v>
      </c>
      <c r="D76" s="13" t="s">
        <v>941</v>
      </c>
      <c r="E76" s="14" t="s">
        <v>847</v>
      </c>
      <c r="F76" s="14" t="s">
        <v>847</v>
      </c>
      <c r="G76" s="15" t="s">
        <v>847</v>
      </c>
    </row>
    <row r="77" spans="1:7" ht="121.5" hidden="1" x14ac:dyDescent="0.25">
      <c r="A77" s="13">
        <v>70</v>
      </c>
      <c r="B77" s="10" t="s">
        <v>940</v>
      </c>
      <c r="C77" s="12" t="s">
        <v>535</v>
      </c>
      <c r="D77" s="13" t="s">
        <v>942</v>
      </c>
      <c r="E77" s="14" t="s">
        <v>847</v>
      </c>
      <c r="F77" s="14" t="s">
        <v>847</v>
      </c>
      <c r="G77" s="15" t="s">
        <v>847</v>
      </c>
    </row>
    <row r="78" spans="1:7" ht="40.5" hidden="1" x14ac:dyDescent="0.25">
      <c r="A78" s="13">
        <v>15</v>
      </c>
      <c r="B78" s="13" t="s">
        <v>943</v>
      </c>
      <c r="C78" s="13" t="s">
        <v>32</v>
      </c>
      <c r="D78" s="13" t="s">
        <v>274</v>
      </c>
      <c r="E78" s="14" t="s">
        <v>847</v>
      </c>
      <c r="F78" s="14" t="s">
        <v>847</v>
      </c>
      <c r="G78" s="15" t="s">
        <v>847</v>
      </c>
    </row>
    <row r="79" spans="1:7" ht="40.5" hidden="1" x14ac:dyDescent="0.25">
      <c r="A79" s="13">
        <v>33</v>
      </c>
      <c r="B79" s="13" t="s">
        <v>943</v>
      </c>
      <c r="C79" s="13" t="s">
        <v>53</v>
      </c>
      <c r="D79" s="13" t="s">
        <v>944</v>
      </c>
      <c r="E79" s="14" t="s">
        <v>847</v>
      </c>
      <c r="F79" s="14" t="s">
        <v>847</v>
      </c>
      <c r="G79" s="15" t="s">
        <v>847</v>
      </c>
    </row>
    <row r="80" spans="1:7" ht="81" hidden="1" x14ac:dyDescent="0.25">
      <c r="A80" s="13">
        <v>64</v>
      </c>
      <c r="B80" s="13" t="s">
        <v>945</v>
      </c>
      <c r="C80" s="13" t="s">
        <v>90</v>
      </c>
      <c r="D80" s="13" t="s">
        <v>946</v>
      </c>
      <c r="E80" s="14" t="s">
        <v>847</v>
      </c>
      <c r="F80" s="14" t="s">
        <v>847</v>
      </c>
      <c r="G80" s="15" t="s">
        <v>847</v>
      </c>
    </row>
    <row r="81" spans="1:7" ht="81" hidden="1" x14ac:dyDescent="0.25">
      <c r="A81" s="13">
        <v>65</v>
      </c>
      <c r="B81" s="13" t="s">
        <v>945</v>
      </c>
      <c r="C81" s="13" t="s">
        <v>90</v>
      </c>
      <c r="D81" s="13" t="s">
        <v>947</v>
      </c>
      <c r="E81" s="14" t="s">
        <v>847</v>
      </c>
      <c r="F81" s="14" t="s">
        <v>847</v>
      </c>
      <c r="G81" s="15" t="s">
        <v>847</v>
      </c>
    </row>
    <row r="82" spans="1:7" ht="81" hidden="1" x14ac:dyDescent="0.25">
      <c r="A82" s="13">
        <v>62</v>
      </c>
      <c r="B82" s="13" t="s">
        <v>945</v>
      </c>
      <c r="C82" s="13" t="s">
        <v>90</v>
      </c>
      <c r="D82" s="13" t="s">
        <v>948</v>
      </c>
      <c r="E82" s="14" t="s">
        <v>847</v>
      </c>
      <c r="F82" s="14" t="s">
        <v>847</v>
      </c>
      <c r="G82" s="15" t="s">
        <v>847</v>
      </c>
    </row>
    <row r="83" spans="1:7" ht="81" hidden="1" x14ac:dyDescent="0.25">
      <c r="A83" s="13">
        <v>19</v>
      </c>
      <c r="B83" s="13" t="s">
        <v>945</v>
      </c>
      <c r="C83" s="13" t="s">
        <v>928</v>
      </c>
      <c r="D83" s="13" t="s">
        <v>288</v>
      </c>
      <c r="E83" s="14" t="s">
        <v>847</v>
      </c>
      <c r="F83" s="14" t="s">
        <v>847</v>
      </c>
      <c r="G83" s="15" t="s">
        <v>847</v>
      </c>
    </row>
    <row r="84" spans="1:7" ht="40.5" hidden="1" x14ac:dyDescent="0.25">
      <c r="A84" s="13">
        <v>70</v>
      </c>
      <c r="B84" s="13" t="s">
        <v>949</v>
      </c>
      <c r="C84" s="13" t="s">
        <v>535</v>
      </c>
      <c r="D84" s="13" t="s">
        <v>950</v>
      </c>
      <c r="E84" s="14" t="s">
        <v>847</v>
      </c>
      <c r="F84" s="14" t="s">
        <v>847</v>
      </c>
      <c r="G84" s="15" t="s">
        <v>847</v>
      </c>
    </row>
    <row r="85" spans="1:7" ht="40.5" hidden="1" x14ac:dyDescent="0.25">
      <c r="A85" s="13">
        <v>84</v>
      </c>
      <c r="B85" s="13" t="s">
        <v>949</v>
      </c>
      <c r="C85" s="13" t="s">
        <v>116</v>
      </c>
      <c r="D85" s="13" t="s">
        <v>951</v>
      </c>
      <c r="E85" s="14" t="s">
        <v>847</v>
      </c>
      <c r="F85" s="14" t="s">
        <v>847</v>
      </c>
      <c r="G85" s="15" t="s">
        <v>847</v>
      </c>
    </row>
    <row r="86" spans="1:7" ht="40.5" hidden="1" x14ac:dyDescent="0.25">
      <c r="A86" s="13">
        <v>87</v>
      </c>
      <c r="B86" s="13" t="s">
        <v>949</v>
      </c>
      <c r="C86" s="13" t="s">
        <v>116</v>
      </c>
      <c r="D86" s="13" t="s">
        <v>539</v>
      </c>
      <c r="E86" s="14" t="s">
        <v>847</v>
      </c>
      <c r="F86" s="14" t="s">
        <v>847</v>
      </c>
      <c r="G86" s="15" t="s">
        <v>847</v>
      </c>
    </row>
    <row r="87" spans="1:7" ht="67.5" hidden="1" x14ac:dyDescent="0.25">
      <c r="A87" s="13">
        <v>103</v>
      </c>
      <c r="B87" s="13" t="s">
        <v>952</v>
      </c>
      <c r="C87" s="13" t="s">
        <v>133</v>
      </c>
      <c r="D87" s="13" t="s">
        <v>953</v>
      </c>
      <c r="E87" s="14" t="s">
        <v>847</v>
      </c>
      <c r="F87" s="14" t="s">
        <v>847</v>
      </c>
      <c r="G87" s="15" t="s">
        <v>847</v>
      </c>
    </row>
    <row r="88" spans="1:7" ht="67.5" hidden="1" x14ac:dyDescent="0.25">
      <c r="A88" s="13">
        <v>81</v>
      </c>
      <c r="B88" s="13" t="s">
        <v>952</v>
      </c>
      <c r="C88" s="13" t="s">
        <v>954</v>
      </c>
      <c r="D88" s="13" t="s">
        <v>955</v>
      </c>
      <c r="E88" s="14" t="s">
        <v>847</v>
      </c>
      <c r="F88" s="14" t="s">
        <v>847</v>
      </c>
      <c r="G88" s="15" t="s">
        <v>847</v>
      </c>
    </row>
    <row r="89" spans="1:7" ht="67.5" hidden="1" x14ac:dyDescent="0.25">
      <c r="A89" s="13">
        <v>50</v>
      </c>
      <c r="B89" s="13" t="s">
        <v>952</v>
      </c>
      <c r="C89" s="13" t="s">
        <v>65</v>
      </c>
      <c r="D89" s="13" t="s">
        <v>443</v>
      </c>
      <c r="E89" s="14" t="s">
        <v>847</v>
      </c>
      <c r="F89" s="14" t="s">
        <v>847</v>
      </c>
      <c r="G89" s="15" t="s">
        <v>847</v>
      </c>
    </row>
    <row r="90" spans="1:7" ht="67.5" hidden="1" x14ac:dyDescent="0.25">
      <c r="A90" s="13">
        <v>60</v>
      </c>
      <c r="B90" s="13" t="s">
        <v>952</v>
      </c>
      <c r="C90" s="13" t="s">
        <v>86</v>
      </c>
      <c r="D90" s="13" t="s">
        <v>478</v>
      </c>
      <c r="E90" s="14" t="s">
        <v>847</v>
      </c>
      <c r="F90" s="14" t="s">
        <v>847</v>
      </c>
      <c r="G90" s="15" t="s">
        <v>847</v>
      </c>
    </row>
    <row r="91" spans="1:7" ht="81" hidden="1" x14ac:dyDescent="0.25">
      <c r="A91" s="13">
        <v>6</v>
      </c>
      <c r="B91" s="13" t="s">
        <v>956</v>
      </c>
      <c r="C91" s="13" t="s">
        <v>19</v>
      </c>
      <c r="D91" s="13" t="s">
        <v>255</v>
      </c>
      <c r="E91" s="14" t="s">
        <v>847</v>
      </c>
      <c r="F91" s="14" t="s">
        <v>847</v>
      </c>
      <c r="G91" s="15" t="s">
        <v>847</v>
      </c>
    </row>
    <row r="92" spans="1:7" ht="81" hidden="1" x14ac:dyDescent="0.25">
      <c r="A92" s="13">
        <v>62</v>
      </c>
      <c r="B92" s="13" t="s">
        <v>956</v>
      </c>
      <c r="C92" s="13" t="s">
        <v>90</v>
      </c>
      <c r="D92" s="13" t="s">
        <v>527</v>
      </c>
      <c r="E92" s="14" t="s">
        <v>847</v>
      </c>
      <c r="F92" s="14" t="s">
        <v>847</v>
      </c>
      <c r="G92" s="15" t="s">
        <v>847</v>
      </c>
    </row>
    <row r="93" spans="1:7" ht="40.5" hidden="1" x14ac:dyDescent="0.25">
      <c r="A93" s="13">
        <v>22</v>
      </c>
      <c r="B93" s="13" t="s">
        <v>346</v>
      </c>
      <c r="C93" s="13" t="s">
        <v>928</v>
      </c>
      <c r="D93" s="20" t="s">
        <v>351</v>
      </c>
      <c r="E93" s="14" t="s">
        <v>847</v>
      </c>
      <c r="F93" s="14" t="s">
        <v>847</v>
      </c>
      <c r="G93" s="15" t="s">
        <v>847</v>
      </c>
    </row>
    <row r="94" spans="1:7" ht="40.5" hidden="1" x14ac:dyDescent="0.25">
      <c r="A94" s="13">
        <v>27</v>
      </c>
      <c r="B94" s="13" t="s">
        <v>346</v>
      </c>
      <c r="C94" s="13" t="s">
        <v>928</v>
      </c>
      <c r="D94" s="20" t="s">
        <v>957</v>
      </c>
      <c r="E94" s="14" t="s">
        <v>847</v>
      </c>
      <c r="F94" s="14" t="s">
        <v>847</v>
      </c>
      <c r="G94" s="15" t="s">
        <v>847</v>
      </c>
    </row>
    <row r="95" spans="1:7" ht="27" hidden="1" x14ac:dyDescent="0.25">
      <c r="A95" s="13">
        <v>56</v>
      </c>
      <c r="B95" s="13" t="s">
        <v>958</v>
      </c>
      <c r="C95" s="13" t="s">
        <v>80</v>
      </c>
      <c r="D95" s="14" t="s">
        <v>959</v>
      </c>
      <c r="E95" s="14" t="s">
        <v>847</v>
      </c>
      <c r="F95" s="14" t="s">
        <v>847</v>
      </c>
      <c r="G95" s="15" t="s">
        <v>847</v>
      </c>
    </row>
    <row r="96" spans="1:7" ht="81" hidden="1" x14ac:dyDescent="0.25">
      <c r="A96" s="13">
        <v>73</v>
      </c>
      <c r="B96" s="13" t="s">
        <v>960</v>
      </c>
      <c r="C96" s="13" t="s">
        <v>535</v>
      </c>
      <c r="D96" s="14" t="s">
        <v>579</v>
      </c>
      <c r="E96" s="14" t="s">
        <v>847</v>
      </c>
      <c r="F96" s="14" t="s">
        <v>847</v>
      </c>
      <c r="G96" s="15" t="s">
        <v>847</v>
      </c>
    </row>
    <row r="97" spans="1:7" ht="67.5" hidden="1" x14ac:dyDescent="0.25">
      <c r="A97" s="13">
        <v>5</v>
      </c>
      <c r="B97" s="13" t="s">
        <v>961</v>
      </c>
      <c r="C97" s="13" t="s">
        <v>19</v>
      </c>
      <c r="D97" s="14" t="s">
        <v>248</v>
      </c>
      <c r="E97" s="14" t="s">
        <v>847</v>
      </c>
      <c r="F97" s="14" t="s">
        <v>847</v>
      </c>
      <c r="G97" s="15" t="s">
        <v>847</v>
      </c>
    </row>
    <row r="98" spans="1:7" ht="67.5" hidden="1" x14ac:dyDescent="0.25">
      <c r="A98" s="13">
        <v>42</v>
      </c>
      <c r="B98" s="13" t="s">
        <v>961</v>
      </c>
      <c r="C98" s="13" t="s">
        <v>59</v>
      </c>
      <c r="D98" s="14" t="s">
        <v>962</v>
      </c>
      <c r="E98" s="14" t="s">
        <v>847</v>
      </c>
      <c r="F98" s="14" t="s">
        <v>847</v>
      </c>
      <c r="G98" s="15" t="s">
        <v>847</v>
      </c>
    </row>
    <row r="99" spans="1:7" ht="67.5" hidden="1" x14ac:dyDescent="0.25">
      <c r="A99" s="13">
        <v>40</v>
      </c>
      <c r="B99" s="13" t="s">
        <v>961</v>
      </c>
      <c r="C99" s="13" t="s">
        <v>59</v>
      </c>
      <c r="D99" s="13" t="s">
        <v>963</v>
      </c>
      <c r="E99" s="14" t="s">
        <v>847</v>
      </c>
      <c r="F99" s="14" t="s">
        <v>847</v>
      </c>
      <c r="G99" s="15" t="s">
        <v>847</v>
      </c>
    </row>
    <row r="100" spans="1:7" ht="40.5" hidden="1" x14ac:dyDescent="0.25">
      <c r="A100" s="13">
        <v>25</v>
      </c>
      <c r="B100" s="13" t="s">
        <v>964</v>
      </c>
      <c r="C100" s="13" t="s">
        <v>928</v>
      </c>
      <c r="D100" s="13" t="s">
        <v>965</v>
      </c>
      <c r="E100" s="14" t="s">
        <v>847</v>
      </c>
      <c r="F100" s="14" t="s">
        <v>847</v>
      </c>
      <c r="G100" s="15" t="s">
        <v>847</v>
      </c>
    </row>
    <row r="101" spans="1:7" ht="81" hidden="1" x14ac:dyDescent="0.25">
      <c r="A101" s="13">
        <v>91</v>
      </c>
      <c r="B101" s="13" t="s">
        <v>193</v>
      </c>
      <c r="C101" s="13" t="s">
        <v>124</v>
      </c>
      <c r="D101" s="13" t="s">
        <v>966</v>
      </c>
      <c r="E101" s="14" t="s">
        <v>847</v>
      </c>
      <c r="F101" s="14" t="s">
        <v>847</v>
      </c>
      <c r="G101" s="15" t="s">
        <v>847</v>
      </c>
    </row>
    <row r="102" spans="1:7" ht="81" hidden="1" x14ac:dyDescent="0.25">
      <c r="A102" s="13">
        <v>7</v>
      </c>
      <c r="B102" s="13" t="s">
        <v>193</v>
      </c>
      <c r="C102" s="13" t="s">
        <v>19</v>
      </c>
      <c r="D102" s="13" t="s">
        <v>967</v>
      </c>
      <c r="E102" s="14" t="s">
        <v>847</v>
      </c>
      <c r="F102" s="14" t="s">
        <v>847</v>
      </c>
      <c r="G102" s="15" t="s">
        <v>847</v>
      </c>
    </row>
    <row r="103" spans="1:7" ht="81" hidden="1" x14ac:dyDescent="0.25">
      <c r="A103" s="13">
        <v>49</v>
      </c>
      <c r="B103" s="13" t="s">
        <v>193</v>
      </c>
      <c r="C103" s="13" t="s">
        <v>65</v>
      </c>
      <c r="D103" s="13" t="s">
        <v>968</v>
      </c>
      <c r="E103" s="14" t="s">
        <v>847</v>
      </c>
      <c r="F103" s="14" t="s">
        <v>847</v>
      </c>
      <c r="G103" s="15" t="s">
        <v>847</v>
      </c>
    </row>
    <row r="104" spans="1:7" ht="81" hidden="1" x14ac:dyDescent="0.25">
      <c r="A104" s="13">
        <v>10</v>
      </c>
      <c r="B104" s="13" t="s">
        <v>193</v>
      </c>
      <c r="C104" s="13" t="s">
        <v>19</v>
      </c>
      <c r="D104" s="13" t="s">
        <v>969</v>
      </c>
      <c r="E104" s="14" t="s">
        <v>847</v>
      </c>
      <c r="F104" s="14" t="s">
        <v>847</v>
      </c>
      <c r="G104" s="15" t="s">
        <v>847</v>
      </c>
    </row>
    <row r="105" spans="1:7" ht="27" hidden="1" x14ac:dyDescent="0.25">
      <c r="A105" s="13">
        <v>42</v>
      </c>
      <c r="B105" s="13" t="s">
        <v>970</v>
      </c>
      <c r="C105" s="13" t="s">
        <v>59</v>
      </c>
      <c r="D105" s="13" t="s">
        <v>971</v>
      </c>
      <c r="E105" s="14" t="s">
        <v>939</v>
      </c>
      <c r="F105" s="14" t="s">
        <v>847</v>
      </c>
      <c r="G105" s="15" t="s">
        <v>939</v>
      </c>
    </row>
    <row r="106" spans="1:7" ht="27" hidden="1" x14ac:dyDescent="0.25">
      <c r="A106" s="13">
        <v>96</v>
      </c>
      <c r="B106" s="13" t="s">
        <v>970</v>
      </c>
      <c r="C106" s="13" t="s">
        <v>128</v>
      </c>
      <c r="D106" s="13" t="s">
        <v>972</v>
      </c>
      <c r="E106" s="14" t="s">
        <v>847</v>
      </c>
      <c r="F106" s="14" t="s">
        <v>847</v>
      </c>
      <c r="G106" s="15" t="s">
        <v>847</v>
      </c>
    </row>
    <row r="107" spans="1:7" ht="108" hidden="1" x14ac:dyDescent="0.25">
      <c r="A107" s="13">
        <v>77</v>
      </c>
      <c r="B107" s="13" t="s">
        <v>973</v>
      </c>
      <c r="C107" s="13" t="s">
        <v>535</v>
      </c>
      <c r="D107" s="13" t="s">
        <v>565</v>
      </c>
      <c r="E107" s="14" t="s">
        <v>847</v>
      </c>
      <c r="F107" s="14" t="s">
        <v>847</v>
      </c>
      <c r="G107" s="15" t="s">
        <v>847</v>
      </c>
    </row>
    <row r="108" spans="1:7" ht="108" hidden="1" x14ac:dyDescent="0.25">
      <c r="A108" s="13">
        <v>99</v>
      </c>
      <c r="B108" s="13" t="s">
        <v>973</v>
      </c>
      <c r="C108" s="13" t="s">
        <v>133</v>
      </c>
      <c r="D108" s="13" t="s">
        <v>974</v>
      </c>
      <c r="E108" s="14" t="s">
        <v>847</v>
      </c>
      <c r="F108" s="14" t="s">
        <v>847</v>
      </c>
      <c r="G108" s="15" t="s">
        <v>847</v>
      </c>
    </row>
    <row r="109" spans="1:7" ht="108" hidden="1" x14ac:dyDescent="0.25">
      <c r="A109" s="13">
        <v>104</v>
      </c>
      <c r="B109" s="13" t="s">
        <v>973</v>
      </c>
      <c r="C109" s="13" t="s">
        <v>133</v>
      </c>
      <c r="D109" s="13" t="s">
        <v>710</v>
      </c>
      <c r="E109" s="14" t="s">
        <v>847</v>
      </c>
      <c r="F109" s="14" t="s">
        <v>847</v>
      </c>
      <c r="G109" s="15" t="s">
        <v>847</v>
      </c>
    </row>
    <row r="110" spans="1:7" ht="67.5" hidden="1" x14ac:dyDescent="0.25">
      <c r="A110" s="13">
        <v>61</v>
      </c>
      <c r="B110" s="13" t="s">
        <v>975</v>
      </c>
      <c r="C110" s="13" t="s">
        <v>90</v>
      </c>
      <c r="D110" s="13" t="s">
        <v>976</v>
      </c>
      <c r="E110" s="14" t="s">
        <v>847</v>
      </c>
      <c r="F110" s="14" t="s">
        <v>847</v>
      </c>
      <c r="G110" s="15" t="s">
        <v>847</v>
      </c>
    </row>
    <row r="111" spans="1:7" ht="67.5" hidden="1" x14ac:dyDescent="0.25">
      <c r="A111" s="13">
        <v>63</v>
      </c>
      <c r="B111" s="13" t="s">
        <v>975</v>
      </c>
      <c r="C111" s="13" t="s">
        <v>90</v>
      </c>
      <c r="D111" s="13" t="s">
        <v>977</v>
      </c>
      <c r="E111" s="14" t="s">
        <v>847</v>
      </c>
      <c r="F111" s="14" t="s">
        <v>847</v>
      </c>
      <c r="G111" s="15" t="s">
        <v>847</v>
      </c>
    </row>
  </sheetData>
  <autoFilter ref="A1:I111">
    <filterColumn colId="0">
      <filters>
        <filter val="108"/>
      </filters>
    </filterColumn>
  </autoFilter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57216fa1-e11a-4472-921f-1ffcf100e59d" xsi:nil="true"/>
    <TaxCatchAll xmlns="fdf541bb-3f4b-49cf-84c2-7780b60da9ba" xsi:nil="true"/>
    <lcf76f155ced4ddcb4097134ff3c332f xmlns="57216fa1-e11a-4472-921f-1ffcf100e59d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E64EB59FF0C9A48B572C56C6C8BE023" ma:contentTypeVersion="14" ma:contentTypeDescription="Crear nuevo documento." ma:contentTypeScope="" ma:versionID="bc1c3cd1aa75fb51e71663d13d182abf">
  <xsd:schema xmlns:xsd="http://www.w3.org/2001/XMLSchema" xmlns:xs="http://www.w3.org/2001/XMLSchema" xmlns:p="http://schemas.microsoft.com/office/2006/metadata/properties" xmlns:ns2="57216fa1-e11a-4472-921f-1ffcf100e59d" xmlns:ns3="fdf541bb-3f4b-49cf-84c2-7780b60da9ba" targetNamespace="http://schemas.microsoft.com/office/2006/metadata/properties" ma:root="true" ma:fieldsID="9852244bb6e49aa667c8949e39ee9c58" ns2:_="" ns3:_="">
    <xsd:import namespace="57216fa1-e11a-4472-921f-1ffcf100e59d"/>
    <xsd:import namespace="fdf541bb-3f4b-49cf-84c2-7780b60da9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_Flow_SignoffStatus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216fa1-e11a-4472-921f-1ffcf100e59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41f14a09-b142-4f1a-9b1d-85a23056d56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Flow_SignoffStatus" ma:index="19" nillable="true" ma:displayName="Estado de aprobación" ma:internalName="Estado_x0020_de_x0020_aprobaci_x00f3_n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f541bb-3f4b-49cf-84c2-7780b60da9b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6b975a9-2a2a-40eb-a5fa-27d7468340f8}" ma:internalName="TaxCatchAll" ma:showField="CatchAllData" ma:web="fdf541bb-3f4b-49cf-84c2-7780b60da9b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0BFD8BB-51AC-49AA-B181-CD058546B678}">
  <ds:schemaRefs>
    <ds:schemaRef ds:uri="http://schemas.microsoft.com/office/2006/metadata/properties"/>
    <ds:schemaRef ds:uri="http://schemas.microsoft.com/office/infopath/2007/PartnerControls"/>
    <ds:schemaRef ds:uri="57216fa1-e11a-4472-921f-1ffcf100e59d"/>
    <ds:schemaRef ds:uri="fdf541bb-3f4b-49cf-84c2-7780b60da9ba"/>
  </ds:schemaRefs>
</ds:datastoreItem>
</file>

<file path=customXml/itemProps2.xml><?xml version="1.0" encoding="utf-8"?>
<ds:datastoreItem xmlns:ds="http://schemas.openxmlformats.org/officeDocument/2006/customXml" ds:itemID="{D9A5D544-1703-4255-97CD-6A30DD7081D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DF46744-2690-4374-9A2E-280ABDC972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216fa1-e11a-4472-921f-1ffcf100e59d"/>
    <ds:schemaRef ds:uri="fdf541bb-3f4b-49cf-84c2-7780b60da9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Hoja1</vt:lpstr>
      <vt:lpstr>Hoja3</vt:lpstr>
      <vt:lpstr>CONVENIOS</vt:lpstr>
      <vt:lpstr>Hoja2</vt:lpstr>
      <vt:lpstr>CONVENIOS!Títulos_a_imprimir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>Cindy Tatiana Arenas Guzman</cp:lastModifiedBy>
  <cp:revision/>
  <dcterms:created xsi:type="dcterms:W3CDTF">2022-08-07T16:12:07Z</dcterms:created>
  <dcterms:modified xsi:type="dcterms:W3CDTF">2026-01-29T15:57:38Z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0x010100DE64EB59FF0C9A48B572C56C6C8BE023</vt:lpwstr>
  </property>
  <property fmtid="{D5CDD505-2E9C-101B-9397-08002B2CF9AE}" pid="3" name="MediaServiceImageTags">
    <vt:lpwstr/>
  </property>
</Properties>
</file>